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0" windowWidth="15300" windowHeight="849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411" i="3" l="1"/>
  <c r="I412" i="3"/>
  <c r="I413" i="3"/>
  <c r="I418" i="3"/>
  <c r="I419" i="3"/>
  <c r="I420" i="3"/>
  <c r="I421" i="3"/>
  <c r="I422" i="3"/>
  <c r="I423" i="3"/>
  <c r="I424" i="3"/>
  <c r="I425" i="3"/>
  <c r="I426" i="3"/>
  <c r="I427" i="3"/>
  <c r="I428" i="3"/>
  <c r="I429" i="3"/>
  <c r="I15" i="3"/>
  <c r="I16" i="3"/>
  <c r="I17" i="3"/>
  <c r="I18" i="3"/>
  <c r="I19" i="3"/>
  <c r="I20" i="3"/>
  <c r="I21" i="3"/>
  <c r="I22" i="3"/>
  <c r="I23" i="3"/>
  <c r="I24" i="3"/>
  <c r="I25" i="3"/>
  <c r="I26" i="3"/>
  <c r="I27" i="3"/>
  <c r="I28" i="3"/>
  <c r="I29" i="3"/>
  <c r="I30" i="3"/>
  <c r="I31" i="3"/>
  <c r="I32" i="3"/>
  <c r="I33" i="3"/>
  <c r="I34" i="3"/>
  <c r="I35" i="3"/>
  <c r="I36" i="3"/>
  <c r="I37" i="3"/>
  <c r="I38" i="3"/>
  <c r="I39"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8" i="3"/>
  <c r="I79" i="3"/>
  <c r="I80" i="3"/>
  <c r="I81" i="3"/>
  <c r="I82" i="3"/>
  <c r="I83"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6" i="3"/>
  <c r="I117" i="3"/>
  <c r="I118" i="3"/>
  <c r="I119" i="3"/>
  <c r="I120" i="3"/>
  <c r="I121" i="3"/>
  <c r="I122" i="3"/>
  <c r="I123" i="3"/>
  <c r="I124" i="3"/>
  <c r="I125" i="3"/>
  <c r="I126" i="3"/>
  <c r="I127" i="3"/>
  <c r="I128" i="3"/>
  <c r="I132" i="3"/>
  <c r="I133" i="3"/>
  <c r="I134" i="3"/>
  <c r="I135" i="3"/>
  <c r="I136" i="3"/>
  <c r="I137" i="3"/>
  <c r="I138" i="3"/>
  <c r="I141" i="3"/>
  <c r="I144" i="3"/>
  <c r="I145" i="3"/>
  <c r="I146" i="3"/>
  <c r="I147" i="3"/>
  <c r="I148" i="3"/>
  <c r="I149" i="3"/>
  <c r="I150" i="3"/>
  <c r="I151" i="3"/>
  <c r="I152" i="3"/>
  <c r="I153" i="3"/>
  <c r="I154" i="3"/>
  <c r="I155" i="3"/>
  <c r="I156" i="3"/>
  <c r="I157" i="3"/>
  <c r="I158" i="3"/>
  <c r="I166" i="3"/>
  <c r="I167" i="3"/>
  <c r="I168" i="3"/>
  <c r="I169" i="3"/>
  <c r="I170" i="3"/>
  <c r="I173" i="3"/>
  <c r="I174" i="3"/>
  <c r="I175" i="3"/>
  <c r="I176" i="3"/>
  <c r="I177" i="3"/>
  <c r="I178" i="3"/>
  <c r="I179" i="3"/>
  <c r="I180" i="3"/>
  <c r="I181" i="3"/>
  <c r="I192" i="3"/>
  <c r="I193" i="3"/>
  <c r="I194" i="3"/>
  <c r="I195" i="3"/>
  <c r="I196" i="3"/>
  <c r="I197" i="3"/>
  <c r="I198"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7" i="3"/>
  <c r="I368" i="3"/>
  <c r="I369" i="3"/>
  <c r="I370" i="3"/>
  <c r="I371" i="3"/>
  <c r="I372" i="3"/>
  <c r="I373" i="3"/>
  <c r="I374" i="3"/>
  <c r="I375" i="3"/>
  <c r="I376" i="3"/>
  <c r="I377" i="3"/>
  <c r="I378" i="3"/>
  <c r="I379" i="3"/>
  <c r="I380" i="3"/>
  <c r="I394" i="3"/>
  <c r="I395" i="3"/>
  <c r="I396" i="3"/>
  <c r="I397" i="3"/>
  <c r="I398" i="3"/>
  <c r="I399" i="3"/>
  <c r="I400" i="3"/>
  <c r="I401" i="3"/>
  <c r="I402" i="3"/>
  <c r="I403" i="3"/>
  <c r="I404" i="3"/>
  <c r="I405" i="3"/>
  <c r="I406" i="3"/>
  <c r="I407" i="3"/>
  <c r="I408" i="3"/>
  <c r="I409" i="3"/>
  <c r="I410" i="3"/>
  <c r="I430" i="3"/>
  <c r="I431" i="3"/>
  <c r="I432" i="3"/>
  <c r="I433" i="3"/>
  <c r="I435" i="3"/>
  <c r="I436" i="3"/>
  <c r="I437" i="3"/>
  <c r="I438" i="3"/>
  <c r="I439" i="3"/>
  <c r="I440" i="3"/>
  <c r="I441" i="3"/>
  <c r="I442" i="3"/>
  <c r="I443" i="3"/>
  <c r="I444" i="3"/>
  <c r="I445" i="3"/>
  <c r="I446" i="3"/>
  <c r="I447" i="3"/>
  <c r="I448" i="3"/>
  <c r="I449" i="3"/>
  <c r="I453" i="3"/>
  <c r="I456" i="3"/>
  <c r="I457" i="3"/>
  <c r="I458" i="3"/>
  <c r="I459" i="3"/>
  <c r="I460" i="3"/>
  <c r="I461" i="3"/>
  <c r="I462" i="3"/>
  <c r="I463" i="3"/>
  <c r="I464" i="3"/>
  <c r="I465" i="3"/>
  <c r="I466" i="3"/>
  <c r="I467" i="3"/>
  <c r="I468" i="3"/>
  <c r="I469" i="3"/>
  <c r="I470" i="3"/>
  <c r="I471" i="3"/>
  <c r="I472" i="3"/>
  <c r="I473" i="3"/>
  <c r="I474" i="3"/>
  <c r="I475" i="3"/>
  <c r="I476" i="3"/>
  <c r="I477" i="3"/>
  <c r="I478" i="3"/>
  <c r="I479" i="3"/>
  <c r="I480" i="3"/>
  <c r="I481" i="3"/>
  <c r="I484" i="3"/>
  <c r="I485" i="3"/>
  <c r="I486" i="3"/>
  <c r="I487" i="3"/>
  <c r="I488" i="3"/>
  <c r="I492" i="3"/>
  <c r="I493" i="3"/>
  <c r="I494" i="3"/>
  <c r="I495" i="3"/>
  <c r="I496" i="3"/>
  <c r="I497" i="3"/>
  <c r="I498" i="3"/>
  <c r="I499" i="3"/>
  <c r="I500" i="3"/>
  <c r="I505" i="3"/>
  <c r="I506" i="3"/>
  <c r="I507" i="3"/>
  <c r="I508" i="3"/>
  <c r="I509" i="3"/>
  <c r="I510" i="3"/>
  <c r="I511" i="3"/>
  <c r="I512" i="3"/>
  <c r="I513" i="3"/>
  <c r="I514" i="3"/>
  <c r="I515" i="3"/>
  <c r="I516" i="3"/>
  <c r="I517" i="3"/>
  <c r="I518" i="3"/>
  <c r="I14" i="3"/>
  <c r="K16" i="2"/>
  <c r="K17" i="2"/>
  <c r="K18" i="2"/>
  <c r="K19" i="2"/>
  <c r="K20" i="2"/>
  <c r="K21" i="2"/>
  <c r="K22" i="2"/>
  <c r="K23" i="2"/>
  <c r="K24" i="2"/>
  <c r="K25" i="2"/>
  <c r="K26" i="2"/>
  <c r="K27" i="2"/>
  <c r="K28" i="2"/>
  <c r="K32" i="2"/>
  <c r="K33" i="2"/>
  <c r="K34" i="2"/>
  <c r="K35" i="2"/>
  <c r="K36" i="2"/>
  <c r="K37" i="2"/>
  <c r="K39" i="2"/>
  <c r="K40" i="2"/>
  <c r="K41" i="2"/>
  <c r="K43" i="2"/>
  <c r="K44" i="2"/>
  <c r="K45" i="2"/>
  <c r="K46" i="2"/>
  <c r="K47" i="2"/>
  <c r="K48" i="2"/>
  <c r="K49" i="2"/>
  <c r="K50" i="2"/>
  <c r="K51" i="2"/>
  <c r="K52" i="2"/>
  <c r="K53" i="2"/>
  <c r="K54" i="2"/>
  <c r="K58" i="2"/>
  <c r="K59" i="2"/>
  <c r="K60"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30" i="2"/>
  <c r="K131" i="2"/>
  <c r="K132" i="2"/>
  <c r="K133" i="2"/>
  <c r="K134" i="2"/>
  <c r="K135" i="2"/>
  <c r="K136" i="2"/>
  <c r="K138" i="2"/>
  <c r="K144" i="2"/>
  <c r="K145" i="2"/>
  <c r="K146" i="2"/>
  <c r="K147" i="2"/>
  <c r="K148" i="2"/>
  <c r="K149" i="2"/>
  <c r="K150" i="2"/>
  <c r="K151" i="2"/>
  <c r="K152" i="2"/>
  <c r="K153" i="2"/>
  <c r="K154" i="2"/>
  <c r="K155" i="2"/>
  <c r="K156" i="2"/>
  <c r="K157" i="2"/>
  <c r="K158" i="2"/>
  <c r="K159" i="2"/>
  <c r="K160" i="2"/>
  <c r="K161" i="2"/>
  <c r="K163" i="2"/>
  <c r="K170" i="2"/>
  <c r="K173" i="2"/>
  <c r="K174" i="2"/>
  <c r="K175" i="2"/>
  <c r="K176" i="2"/>
  <c r="K177" i="2"/>
  <c r="K178" i="2"/>
  <c r="K179" i="2"/>
  <c r="K180" i="2"/>
  <c r="K181" i="2"/>
  <c r="K182" i="2"/>
  <c r="K183" i="2"/>
  <c r="K184" i="2"/>
  <c r="K185" i="2"/>
  <c r="K186" i="2"/>
  <c r="K187" i="2"/>
  <c r="K188" i="2"/>
  <c r="K189" i="2"/>
  <c r="K192" i="2"/>
  <c r="K193" i="2"/>
  <c r="K194" i="2"/>
  <c r="K195" i="2"/>
  <c r="K196" i="2"/>
  <c r="K197" i="2"/>
  <c r="K201" i="2"/>
  <c r="K202" i="2"/>
  <c r="K203" i="2"/>
  <c r="K204" i="2"/>
  <c r="K205" i="2"/>
  <c r="K209" i="2"/>
  <c r="K210" i="2"/>
  <c r="K211" i="2"/>
  <c r="K223" i="2"/>
  <c r="K224" i="2"/>
  <c r="K225" i="2"/>
  <c r="K226" i="2"/>
  <c r="K227" i="2"/>
  <c r="K228" i="2"/>
  <c r="K229" i="2"/>
  <c r="K230" i="2"/>
  <c r="K231" i="2"/>
  <c r="K232" i="2"/>
  <c r="K233" i="2"/>
  <c r="K234" i="2"/>
  <c r="K235" i="2"/>
  <c r="K236" i="2"/>
  <c r="K237" i="2"/>
  <c r="K238" i="2"/>
  <c r="K239" i="2"/>
  <c r="K240" i="2"/>
  <c r="K241" i="2"/>
  <c r="K242" i="2"/>
  <c r="K243" i="2"/>
  <c r="K244" i="2"/>
  <c r="K245" i="2"/>
  <c r="K246" i="2"/>
  <c r="K250" i="2"/>
  <c r="K251" i="2"/>
  <c r="K252" i="2"/>
  <c r="K253" i="2"/>
  <c r="K254" i="2"/>
  <c r="K255" i="2"/>
  <c r="K256" i="2"/>
  <c r="K257" i="2"/>
  <c r="K258" i="2"/>
  <c r="K259" i="2"/>
  <c r="K260" i="2"/>
  <c r="K261" i="2"/>
  <c r="K262" i="2"/>
  <c r="K263" i="2"/>
  <c r="K264" i="2"/>
  <c r="K267" i="2"/>
  <c r="K268" i="2"/>
  <c r="K269" i="2"/>
  <c r="K270" i="2"/>
  <c r="K271" i="2"/>
  <c r="K272" i="2"/>
  <c r="K273" i="2"/>
  <c r="K274" i="2"/>
  <c r="K275" i="2"/>
  <c r="K276" i="2"/>
  <c r="K277" i="2"/>
  <c r="K278" i="2"/>
  <c r="K279" i="2"/>
  <c r="K280" i="2"/>
  <c r="K281" i="2"/>
  <c r="K282" i="2"/>
  <c r="K283" i="2"/>
  <c r="K284" i="2"/>
  <c r="K285" i="2"/>
  <c r="K286" i="2"/>
  <c r="K287" i="2"/>
  <c r="K290"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3" i="2"/>
  <c r="K374" i="2"/>
  <c r="K375" i="2"/>
  <c r="K376"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15" i="2"/>
  <c r="H368" i="3" l="1"/>
  <c r="H402" i="3"/>
  <c r="H263" i="3"/>
  <c r="H262" i="3"/>
  <c r="H261" i="3"/>
  <c r="I44" i="1"/>
  <c r="J402" i="2"/>
  <c r="I227" i="1"/>
  <c r="J451" i="2" l="1"/>
  <c r="I439" i="1" l="1"/>
  <c r="J90" i="2"/>
  <c r="I90" i="2"/>
  <c r="G485" i="3" l="1"/>
  <c r="G500" i="3"/>
  <c r="G499" i="3" s="1"/>
  <c r="G498" i="3" s="1"/>
  <c r="G497" i="3"/>
  <c r="G496" i="3" s="1"/>
  <c r="G495" i="3" s="1"/>
  <c r="H499" i="3"/>
  <c r="H498" i="3" s="1"/>
  <c r="F499" i="3"/>
  <c r="F498" i="3" s="1"/>
  <c r="H496" i="3"/>
  <c r="H495" i="3" s="1"/>
  <c r="F496" i="3"/>
  <c r="F495" i="3" s="1"/>
  <c r="I234" i="2"/>
  <c r="I233" i="2" s="1"/>
  <c r="I232" i="2" s="1"/>
  <c r="I231" i="2"/>
  <c r="I230" i="2" s="1"/>
  <c r="I229" i="2" s="1"/>
  <c r="J233" i="2"/>
  <c r="J232" i="2" s="1"/>
  <c r="H233" i="2"/>
  <c r="H232" i="2" s="1"/>
  <c r="J230" i="2"/>
  <c r="J229" i="2" s="1"/>
  <c r="H230" i="2"/>
  <c r="H229" i="2" s="1"/>
  <c r="H499" i="1"/>
  <c r="I510" i="1"/>
  <c r="I509" i="1" s="1"/>
  <c r="I513" i="1"/>
  <c r="I512" i="1" s="1"/>
  <c r="G509" i="1"/>
  <c r="G510" i="1"/>
  <c r="G513" i="1"/>
  <c r="G512" i="1" s="1"/>
  <c r="H513" i="1"/>
  <c r="H512" i="1"/>
  <c r="H510" i="1"/>
  <c r="H509" i="1" s="1"/>
  <c r="G460" i="3" l="1"/>
  <c r="G459" i="3" s="1"/>
  <c r="G458" i="3" s="1"/>
  <c r="H460" i="3"/>
  <c r="H459" i="3" s="1"/>
  <c r="H458" i="3" s="1"/>
  <c r="F460" i="3"/>
  <c r="F458" i="3" s="1"/>
  <c r="I177" i="2"/>
  <c r="I176" i="2" s="1"/>
  <c r="I175" i="2" s="1"/>
  <c r="J177" i="2"/>
  <c r="J176" i="2" s="1"/>
  <c r="J175" i="2" s="1"/>
  <c r="H177" i="2"/>
  <c r="H176" i="2" s="1"/>
  <c r="H175" i="2" s="1"/>
  <c r="I476" i="1"/>
  <c r="I475" i="1" s="1"/>
  <c r="H475" i="1"/>
  <c r="G475" i="1"/>
  <c r="H476" i="1"/>
  <c r="G476" i="1"/>
  <c r="G177" i="3"/>
  <c r="G175" i="3" s="1"/>
  <c r="H176" i="3"/>
  <c r="F176" i="3"/>
  <c r="H175" i="3"/>
  <c r="J271" i="2"/>
  <c r="J270" i="2" s="1"/>
  <c r="I271" i="2"/>
  <c r="I270" i="2" s="1"/>
  <c r="H271" i="2"/>
  <c r="H270" i="2" s="1"/>
  <c r="J388" i="1"/>
  <c r="I387" i="1"/>
  <c r="I386" i="1"/>
  <c r="J386" i="1" s="1"/>
  <c r="H386" i="1"/>
  <c r="H387" i="1"/>
  <c r="G387" i="1"/>
  <c r="H172" i="3"/>
  <c r="H171" i="3" s="1"/>
  <c r="G172" i="3"/>
  <c r="G171" i="3" s="1"/>
  <c r="F172" i="3"/>
  <c r="F171" i="3" s="1"/>
  <c r="J266" i="2"/>
  <c r="J265" i="2" s="1"/>
  <c r="I266" i="2"/>
  <c r="I265" i="2" s="1"/>
  <c r="H266" i="2"/>
  <c r="H265" i="2" s="1"/>
  <c r="G381" i="1"/>
  <c r="G382" i="1"/>
  <c r="G402" i="3"/>
  <c r="G401" i="3" s="1"/>
  <c r="G400" i="3" s="1"/>
  <c r="H401" i="3"/>
  <c r="H400" i="3" s="1"/>
  <c r="F401" i="3"/>
  <c r="F400" i="3" s="1"/>
  <c r="J437" i="2"/>
  <c r="J436" i="2" s="1"/>
  <c r="J435" i="2" s="1"/>
  <c r="I437" i="2"/>
  <c r="I436" i="2" s="1"/>
  <c r="I435" i="2" s="1"/>
  <c r="H437" i="2"/>
  <c r="H436" i="2" s="1"/>
  <c r="H435" i="2" s="1"/>
  <c r="J261" i="1"/>
  <c r="I260" i="1"/>
  <c r="I259" i="1" s="1"/>
  <c r="H260" i="1"/>
  <c r="H259" i="1" s="1"/>
  <c r="G260" i="1"/>
  <c r="G259" i="1" s="1"/>
  <c r="H105" i="1"/>
  <c r="I284" i="2"/>
  <c r="I283" i="2" s="1"/>
  <c r="I282" i="2" s="1"/>
  <c r="J284" i="2"/>
  <c r="H284" i="2"/>
  <c r="H283" i="2" s="1"/>
  <c r="H282" i="2" s="1"/>
  <c r="G44" i="1"/>
  <c r="H46" i="1"/>
  <c r="G46" i="1"/>
  <c r="G43" i="1"/>
  <c r="F459" i="3" l="1"/>
  <c r="I269" i="2"/>
  <c r="J387" i="1"/>
  <c r="H269" i="2"/>
  <c r="G176" i="3"/>
  <c r="J283" i="2"/>
  <c r="J282" i="2" s="1"/>
  <c r="J259" i="1"/>
  <c r="J260" i="1"/>
  <c r="F263" i="3"/>
  <c r="F262" i="3" s="1"/>
  <c r="F261" i="3" s="1"/>
  <c r="F82" i="3"/>
  <c r="F113" i="3"/>
  <c r="H161" i="2"/>
  <c r="H125" i="2"/>
  <c r="H44" i="1" l="1"/>
  <c r="G263" i="3"/>
  <c r="G262" i="3" s="1"/>
  <c r="G261" i="3" s="1"/>
  <c r="J45" i="1"/>
  <c r="H59" i="2"/>
  <c r="H40" i="2"/>
  <c r="H38" i="2"/>
  <c r="H36" i="2" s="1"/>
  <c r="H428" i="2"/>
  <c r="H426" i="2"/>
  <c r="H424" i="2"/>
  <c r="H421" i="2"/>
  <c r="H418" i="2"/>
  <c r="G300" i="1"/>
  <c r="G301" i="1"/>
  <c r="G291" i="1"/>
  <c r="G501" i="1"/>
  <c r="G450" i="1"/>
  <c r="G189" i="1"/>
  <c r="G156" i="1"/>
  <c r="G149" i="1"/>
  <c r="G150" i="1"/>
  <c r="H43" i="1" l="1"/>
  <c r="F127" i="3"/>
  <c r="F126" i="3" s="1"/>
  <c r="F125" i="3" s="1"/>
  <c r="H127" i="3"/>
  <c r="H126" i="3" s="1"/>
  <c r="H125" i="3" s="1"/>
  <c r="G127" i="3"/>
  <c r="H169" i="3"/>
  <c r="H168" i="3" s="1"/>
  <c r="H167" i="3" s="1"/>
  <c r="F169" i="3"/>
  <c r="F168" i="3" s="1"/>
  <c r="F167" i="3" s="1"/>
  <c r="G169" i="3"/>
  <c r="H212" i="3"/>
  <c r="H211" i="3" s="1"/>
  <c r="H210" i="3" s="1"/>
  <c r="F212" i="3"/>
  <c r="F211" i="3" s="1"/>
  <c r="F210" i="3" s="1"/>
  <c r="G212" i="3"/>
  <c r="H354" i="3"/>
  <c r="H353" i="3" s="1"/>
  <c r="F354" i="3"/>
  <c r="G354" i="3"/>
  <c r="F405" i="3"/>
  <c r="F404" i="3" s="1"/>
  <c r="H406" i="3"/>
  <c r="H405" i="3" s="1"/>
  <c r="H404" i="3" s="1"/>
  <c r="G406" i="3"/>
  <c r="H409" i="3"/>
  <c r="G409" i="3"/>
  <c r="H18" i="3"/>
  <c r="H17" i="3" s="1"/>
  <c r="H16" i="3" s="1"/>
  <c r="H15" i="3" s="1"/>
  <c r="H22" i="3"/>
  <c r="H21" i="3" s="1"/>
  <c r="H24" i="3"/>
  <c r="H23" i="3" s="1"/>
  <c r="H26" i="3"/>
  <c r="H25" i="3" s="1"/>
  <c r="H30" i="3"/>
  <c r="H29" i="3" s="1"/>
  <c r="H28" i="3" s="1"/>
  <c r="H33" i="3"/>
  <c r="H32" i="3" s="1"/>
  <c r="H35" i="3"/>
  <c r="H34" i="3" s="1"/>
  <c r="H37" i="3"/>
  <c r="H36" i="3" s="1"/>
  <c r="H39" i="3"/>
  <c r="H38" i="3" s="1"/>
  <c r="H46" i="3"/>
  <c r="H45" i="3" s="1"/>
  <c r="H44" i="3" s="1"/>
  <c r="H43" i="3" s="1"/>
  <c r="H50" i="3"/>
  <c r="H49" i="3" s="1"/>
  <c r="H52" i="3"/>
  <c r="H51" i="3" s="1"/>
  <c r="H54" i="3"/>
  <c r="H53" i="3" s="1"/>
  <c r="H56" i="3"/>
  <c r="H55" i="3" s="1"/>
  <c r="H59" i="3"/>
  <c r="H58" i="3" s="1"/>
  <c r="H57" i="3" s="1"/>
  <c r="H62" i="3"/>
  <c r="H61" i="3" s="1"/>
  <c r="H64" i="3"/>
  <c r="H63" i="3" s="1"/>
  <c r="H66" i="3"/>
  <c r="H65" i="3" s="1"/>
  <c r="H69" i="3"/>
  <c r="H68" i="3" s="1"/>
  <c r="H67" i="3" s="1"/>
  <c r="H73" i="3"/>
  <c r="H72" i="3" s="1"/>
  <c r="H71" i="3" s="1"/>
  <c r="H70" i="3" s="1"/>
  <c r="H77" i="3"/>
  <c r="H76" i="3" s="1"/>
  <c r="H79" i="3"/>
  <c r="H78" i="3" s="1"/>
  <c r="H83" i="3"/>
  <c r="H82" i="3" s="1"/>
  <c r="H81" i="3" s="1"/>
  <c r="H87" i="3"/>
  <c r="H86" i="3" s="1"/>
  <c r="H89" i="3"/>
  <c r="H88" i="3" s="1"/>
  <c r="H92" i="3"/>
  <c r="H91" i="3" s="1"/>
  <c r="H90" i="3" s="1"/>
  <c r="H95" i="3"/>
  <c r="H94" i="3" s="1"/>
  <c r="H93" i="3" s="1"/>
  <c r="H98" i="3"/>
  <c r="H97" i="3" s="1"/>
  <c r="H96" i="3" s="1"/>
  <c r="H101" i="3"/>
  <c r="H100" i="3" s="1"/>
  <c r="H99" i="3" s="1"/>
  <c r="H104" i="3"/>
  <c r="H103" i="3" s="1"/>
  <c r="H106" i="3"/>
  <c r="H105" i="3" s="1"/>
  <c r="H109" i="3"/>
  <c r="H108" i="3" s="1"/>
  <c r="H107" i="3" s="1"/>
  <c r="H114" i="3"/>
  <c r="H113" i="3" s="1"/>
  <c r="H112" i="3" s="1"/>
  <c r="H111" i="3" s="1"/>
  <c r="H110" i="3" s="1"/>
  <c r="H120" i="3"/>
  <c r="H119" i="3" s="1"/>
  <c r="H122" i="3"/>
  <c r="H121" i="3" s="1"/>
  <c r="H124" i="3"/>
  <c r="H123" i="3" s="1"/>
  <c r="H131" i="3"/>
  <c r="H130" i="3" s="1"/>
  <c r="H129" i="3" s="1"/>
  <c r="H134" i="3"/>
  <c r="H133" i="3" s="1"/>
  <c r="H132" i="3" s="1"/>
  <c r="H138" i="3"/>
  <c r="H137" i="3" s="1"/>
  <c r="H140" i="3"/>
  <c r="H139" i="3" s="1"/>
  <c r="H143" i="3"/>
  <c r="H142" i="3" s="1"/>
  <c r="H145" i="3"/>
  <c r="H146" i="3"/>
  <c r="H152" i="3"/>
  <c r="H151" i="3" s="1"/>
  <c r="H155" i="3"/>
  <c r="H154" i="3" s="1"/>
  <c r="H153" i="3" s="1"/>
  <c r="H158" i="3"/>
  <c r="H157" i="3" s="1"/>
  <c r="H156" i="3" s="1"/>
  <c r="H161" i="3"/>
  <c r="H160" i="3" s="1"/>
  <c r="H159" i="3" s="1"/>
  <c r="H165" i="3"/>
  <c r="H164" i="3" s="1"/>
  <c r="H163" i="3" s="1"/>
  <c r="H162" i="3" s="1"/>
  <c r="H174" i="3"/>
  <c r="H173" i="3" s="1"/>
  <c r="H170" i="3" s="1"/>
  <c r="H181" i="3"/>
  <c r="H180" i="3" s="1"/>
  <c r="H179" i="3" s="1"/>
  <c r="H184" i="3"/>
  <c r="H183" i="3" s="1"/>
  <c r="H186" i="3"/>
  <c r="H185" i="3" s="1"/>
  <c r="H189" i="3"/>
  <c r="H188" i="3" s="1"/>
  <c r="H191" i="3"/>
  <c r="H190" i="3" s="1"/>
  <c r="H195" i="3"/>
  <c r="H194" i="3" s="1"/>
  <c r="H193" i="3" s="1"/>
  <c r="H198" i="3"/>
  <c r="H197" i="3" s="1"/>
  <c r="H196" i="3" s="1"/>
  <c r="H201" i="3"/>
  <c r="H200" i="3" s="1"/>
  <c r="H199" i="3" s="1"/>
  <c r="H204" i="3"/>
  <c r="H203" i="3" s="1"/>
  <c r="H206" i="3"/>
  <c r="H205" i="3" s="1"/>
  <c r="H209" i="3"/>
  <c r="H208" i="3" s="1"/>
  <c r="H207" i="3" s="1"/>
  <c r="H217" i="3"/>
  <c r="H216" i="3" s="1"/>
  <c r="H215" i="3" s="1"/>
  <c r="H220" i="3"/>
  <c r="H219" i="3" s="1"/>
  <c r="H218" i="3" s="1"/>
  <c r="H223" i="3"/>
  <c r="H222" i="3" s="1"/>
  <c r="H221" i="3" s="1"/>
  <c r="H226" i="3"/>
  <c r="H225" i="3" s="1"/>
  <c r="H224" i="3" s="1"/>
  <c r="H229" i="3"/>
  <c r="H228" i="3" s="1"/>
  <c r="H227" i="3" s="1"/>
  <c r="H233" i="3"/>
  <c r="H232" i="3" s="1"/>
  <c r="H231" i="3" s="1"/>
  <c r="H236" i="3"/>
  <c r="H235" i="3" s="1"/>
  <c r="H234" i="3" s="1"/>
  <c r="H239" i="3"/>
  <c r="H238" i="3" s="1"/>
  <c r="H237" i="3" s="1"/>
  <c r="H242" i="3"/>
  <c r="H241" i="3" s="1"/>
  <c r="H240" i="3" s="1"/>
  <c r="H245" i="3"/>
  <c r="H244" i="3" s="1"/>
  <c r="H243" i="3" s="1"/>
  <c r="H250" i="3"/>
  <c r="H249" i="3" s="1"/>
  <c r="H248" i="3" s="1"/>
  <c r="H253" i="3"/>
  <c r="H252" i="3" s="1"/>
  <c r="H251" i="3" s="1"/>
  <c r="H256" i="3"/>
  <c r="H255" i="3" s="1"/>
  <c r="H254" i="3" s="1"/>
  <c r="H259" i="3"/>
  <c r="H258" i="3" s="1"/>
  <c r="H257" i="3" s="1"/>
  <c r="H266" i="3"/>
  <c r="H267" i="3"/>
  <c r="H270" i="3"/>
  <c r="H271" i="3"/>
  <c r="H274" i="3"/>
  <c r="H275" i="3"/>
  <c r="H278" i="3"/>
  <c r="H279" i="3"/>
  <c r="H282" i="3"/>
  <c r="H283" i="3"/>
  <c r="H286" i="3"/>
  <c r="H285" i="3" s="1"/>
  <c r="H284" i="3" s="1"/>
  <c r="H289" i="3"/>
  <c r="H288" i="3" s="1"/>
  <c r="H287" i="3" s="1"/>
  <c r="H292" i="3"/>
  <c r="H291" i="3" s="1"/>
  <c r="H290" i="3" s="1"/>
  <c r="H295" i="3"/>
  <c r="H294" i="3" s="1"/>
  <c r="H293" i="3" s="1"/>
  <c r="H300" i="3"/>
  <c r="H299" i="3" s="1"/>
  <c r="H298" i="3" s="1"/>
  <c r="H303" i="3"/>
  <c r="H302" i="3" s="1"/>
  <c r="H301" i="3" s="1"/>
  <c r="H304" i="3"/>
  <c r="H297" i="3" s="1"/>
  <c r="H296" i="3" s="1"/>
  <c r="H307" i="3"/>
  <c r="H306" i="3" s="1"/>
  <c r="H305" i="3" s="1"/>
  <c r="H310" i="3"/>
  <c r="H309" i="3" s="1"/>
  <c r="H308" i="3" s="1"/>
  <c r="H313" i="3"/>
  <c r="H312" i="3" s="1"/>
  <c r="H311" i="3" s="1"/>
  <c r="H317" i="3"/>
  <c r="H316" i="3" s="1"/>
  <c r="H315" i="3" s="1"/>
  <c r="H320" i="3"/>
  <c r="H322" i="3"/>
  <c r="H323" i="3"/>
  <c r="H326" i="3"/>
  <c r="H327" i="3"/>
  <c r="H330" i="3"/>
  <c r="H331" i="3"/>
  <c r="H335" i="3"/>
  <c r="H334" i="3" s="1"/>
  <c r="H337" i="3"/>
  <c r="H336" i="3" s="1"/>
  <c r="H340" i="3"/>
  <c r="H339" i="3" s="1"/>
  <c r="H342" i="3"/>
  <c r="H341" i="3" s="1"/>
  <c r="H345" i="3"/>
  <c r="H344" i="3" s="1"/>
  <c r="H347" i="3"/>
  <c r="H346" i="3" s="1"/>
  <c r="H350" i="3"/>
  <c r="H349" i="3" s="1"/>
  <c r="H352" i="3"/>
  <c r="H351" i="3" s="1"/>
  <c r="H356" i="3"/>
  <c r="H355" i="3" s="1"/>
  <c r="H359" i="3"/>
  <c r="H358" i="3" s="1"/>
  <c r="H357" i="3" s="1"/>
  <c r="H362" i="3"/>
  <c r="H363" i="3"/>
  <c r="H366" i="3"/>
  <c r="H365" i="3" s="1"/>
  <c r="H364" i="3" s="1"/>
  <c r="H371" i="3"/>
  <c r="H370" i="3" s="1"/>
  <c r="H369" i="3" s="1"/>
  <c r="H374" i="3"/>
  <c r="H373" i="3" s="1"/>
  <c r="H372" i="3" s="1"/>
  <c r="H377" i="3"/>
  <c r="H376" i="3" s="1"/>
  <c r="H375" i="3" s="1"/>
  <c r="H380" i="3"/>
  <c r="H379" i="3" s="1"/>
  <c r="H378" i="3" s="1"/>
  <c r="H383" i="3"/>
  <c r="H382" i="3" s="1"/>
  <c r="H381" i="3" s="1"/>
  <c r="H386" i="3"/>
  <c r="H385" i="3" s="1"/>
  <c r="H384" i="3" s="1"/>
  <c r="H389" i="3"/>
  <c r="H388" i="3" s="1"/>
  <c r="H391" i="3"/>
  <c r="H390" i="3" s="1"/>
  <c r="H393" i="3"/>
  <c r="H392" i="3" s="1"/>
  <c r="H396" i="3"/>
  <c r="H395" i="3" s="1"/>
  <c r="H394" i="3" s="1"/>
  <c r="H399" i="3"/>
  <c r="H398" i="3" s="1"/>
  <c r="H397" i="3" s="1"/>
  <c r="H408" i="3"/>
  <c r="H407" i="3" s="1"/>
  <c r="H413" i="3"/>
  <c r="H412" i="3" s="1"/>
  <c r="H411" i="3" s="1"/>
  <c r="H417" i="3"/>
  <c r="H416" i="3" s="1"/>
  <c r="H415" i="3" s="1"/>
  <c r="H420" i="3"/>
  <c r="H419" i="3" s="1"/>
  <c r="H422" i="3"/>
  <c r="H421" i="3" s="1"/>
  <c r="H424" i="3"/>
  <c r="H423" i="3" s="1"/>
  <c r="H427" i="3"/>
  <c r="H426" i="3" s="1"/>
  <c r="H429" i="3"/>
  <c r="H428" i="3" s="1"/>
  <c r="H435" i="3"/>
  <c r="H433" i="3" s="1"/>
  <c r="H432" i="3" s="1"/>
  <c r="H431" i="3" s="1"/>
  <c r="H439" i="3"/>
  <c r="H438" i="3" s="1"/>
  <c r="H437" i="3" s="1"/>
  <c r="H442" i="3"/>
  <c r="H441" i="3" s="1"/>
  <c r="H440" i="3" s="1"/>
  <c r="H445" i="3"/>
  <c r="H444" i="3" s="1"/>
  <c r="H443" i="3" s="1"/>
  <c r="H449" i="3"/>
  <c r="H448" i="3" s="1"/>
  <c r="H447" i="3" s="1"/>
  <c r="H452" i="3"/>
  <c r="H451" i="3" s="1"/>
  <c r="H450" i="3" s="1"/>
  <c r="H455" i="3"/>
  <c r="H454" i="3" s="1"/>
  <c r="H457" i="3"/>
  <c r="H456" i="3" s="1"/>
  <c r="H463" i="3"/>
  <c r="H462" i="3" s="1"/>
  <c r="H465" i="3"/>
  <c r="H466" i="3"/>
  <c r="H469" i="3"/>
  <c r="H468" i="3" s="1"/>
  <c r="H467" i="3" s="1"/>
  <c r="H473" i="3"/>
  <c r="H472" i="3" s="1"/>
  <c r="H471" i="3" s="1"/>
  <c r="H476" i="3"/>
  <c r="H475" i="3" s="1"/>
  <c r="H478" i="3"/>
  <c r="H477" i="3" s="1"/>
  <c r="H481" i="3"/>
  <c r="H480" i="3" s="1"/>
  <c r="H483" i="3"/>
  <c r="H482" i="3" s="1"/>
  <c r="H488" i="3"/>
  <c r="H487" i="3" s="1"/>
  <c r="H491" i="3"/>
  <c r="H490" i="3" s="1"/>
  <c r="H494" i="3"/>
  <c r="H493" i="3" s="1"/>
  <c r="H492" i="3" s="1"/>
  <c r="H504" i="3"/>
  <c r="H503" i="3" s="1"/>
  <c r="H502" i="3" s="1"/>
  <c r="H501" i="3" s="1"/>
  <c r="H509" i="3"/>
  <c r="H508" i="3" s="1"/>
  <c r="H507" i="3" s="1"/>
  <c r="H506" i="3" s="1"/>
  <c r="H513" i="3"/>
  <c r="H512" i="3" s="1"/>
  <c r="H511" i="3" s="1"/>
  <c r="H510" i="3" s="1"/>
  <c r="H517" i="3"/>
  <c r="H516" i="3" s="1"/>
  <c r="H515" i="3" s="1"/>
  <c r="H514" i="3" s="1"/>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9" i="3"/>
  <c r="F78" i="3" s="1"/>
  <c r="F83" i="3"/>
  <c r="F81" i="3" s="1"/>
  <c r="F87" i="3"/>
  <c r="F86" i="3" s="1"/>
  <c r="F89" i="3"/>
  <c r="F88" i="3" s="1"/>
  <c r="F92" i="3"/>
  <c r="F91" i="3" s="1"/>
  <c r="F90" i="3" s="1"/>
  <c r="F95" i="3"/>
  <c r="F94" i="3" s="1"/>
  <c r="F93" i="3" s="1"/>
  <c r="F98" i="3"/>
  <c r="F97" i="3" s="1"/>
  <c r="F96" i="3" s="1"/>
  <c r="F101" i="3"/>
  <c r="F100" i="3" s="1"/>
  <c r="F99" i="3" s="1"/>
  <c r="F104" i="3"/>
  <c r="F103" i="3" s="1"/>
  <c r="F106" i="3"/>
  <c r="F105" i="3" s="1"/>
  <c r="F109" i="3"/>
  <c r="F108" i="3" s="1"/>
  <c r="F107" i="3" s="1"/>
  <c r="F112" i="3"/>
  <c r="F111" i="3" s="1"/>
  <c r="F110" i="3" s="1"/>
  <c r="F114" i="3"/>
  <c r="F120" i="3"/>
  <c r="F119" i="3" s="1"/>
  <c r="F122" i="3"/>
  <c r="F121" i="3" s="1"/>
  <c r="F124" i="3"/>
  <c r="F123" i="3" s="1"/>
  <c r="F131" i="3"/>
  <c r="F130" i="3" s="1"/>
  <c r="F129" i="3" s="1"/>
  <c r="F134" i="3"/>
  <c r="F133" i="3" s="1"/>
  <c r="F132" i="3" s="1"/>
  <c r="F138" i="3"/>
  <c r="F137" i="3" s="1"/>
  <c r="F140" i="3"/>
  <c r="F139" i="3" s="1"/>
  <c r="F143" i="3"/>
  <c r="F142" i="3" s="1"/>
  <c r="F145" i="3"/>
  <c r="F146" i="3"/>
  <c r="F152" i="3"/>
  <c r="F150" i="3" s="1"/>
  <c r="F155" i="3"/>
  <c r="F154" i="3" s="1"/>
  <c r="F153" i="3" s="1"/>
  <c r="F158" i="3"/>
  <c r="F157" i="3" s="1"/>
  <c r="F156" i="3" s="1"/>
  <c r="F161" i="3"/>
  <c r="F160" i="3" s="1"/>
  <c r="F159" i="3" s="1"/>
  <c r="F165" i="3"/>
  <c r="F164" i="3" s="1"/>
  <c r="F163" i="3" s="1"/>
  <c r="F162" i="3" s="1"/>
  <c r="F174" i="3"/>
  <c r="F173" i="3" s="1"/>
  <c r="F170" i="3" s="1"/>
  <c r="F181" i="3"/>
  <c r="F180" i="3" s="1"/>
  <c r="F179" i="3" s="1"/>
  <c r="F184" i="3"/>
  <c r="F183" i="3" s="1"/>
  <c r="F186" i="3"/>
  <c r="F185" i="3" s="1"/>
  <c r="F189" i="3"/>
  <c r="F188" i="3" s="1"/>
  <c r="F191" i="3"/>
  <c r="F190" i="3" s="1"/>
  <c r="F195" i="3"/>
  <c r="F194" i="3" s="1"/>
  <c r="F193" i="3" s="1"/>
  <c r="F198" i="3"/>
  <c r="F197" i="3" s="1"/>
  <c r="F196" i="3" s="1"/>
  <c r="F201" i="3"/>
  <c r="F200" i="3" s="1"/>
  <c r="F199" i="3" s="1"/>
  <c r="F204" i="3"/>
  <c r="F203" i="3" s="1"/>
  <c r="F206" i="3"/>
  <c r="F205" i="3" s="1"/>
  <c r="F209" i="3"/>
  <c r="F208" i="3" s="1"/>
  <c r="F207" i="3" s="1"/>
  <c r="F217" i="3"/>
  <c r="F216" i="3" s="1"/>
  <c r="F215" i="3" s="1"/>
  <c r="F220" i="3"/>
  <c r="F219" i="3" s="1"/>
  <c r="F218" i="3" s="1"/>
  <c r="F223" i="3"/>
  <c r="F222" i="3" s="1"/>
  <c r="F221" i="3" s="1"/>
  <c r="F226" i="3"/>
  <c r="F225" i="3" s="1"/>
  <c r="F224" i="3" s="1"/>
  <c r="F229" i="3"/>
  <c r="F228" i="3" s="1"/>
  <c r="F227" i="3" s="1"/>
  <c r="F233" i="3"/>
  <c r="F232" i="3" s="1"/>
  <c r="F231" i="3" s="1"/>
  <c r="F236" i="3"/>
  <c r="F235" i="3" s="1"/>
  <c r="F234" i="3" s="1"/>
  <c r="F239" i="3"/>
  <c r="F238" i="3" s="1"/>
  <c r="F237" i="3" s="1"/>
  <c r="F242" i="3"/>
  <c r="F241" i="3" s="1"/>
  <c r="F240" i="3" s="1"/>
  <c r="F245" i="3"/>
  <c r="F244" i="3" s="1"/>
  <c r="F243" i="3" s="1"/>
  <c r="F250" i="3"/>
  <c r="F249" i="3" s="1"/>
  <c r="F248" i="3" s="1"/>
  <c r="F253" i="3"/>
  <c r="F252" i="3" s="1"/>
  <c r="F251" i="3" s="1"/>
  <c r="F256" i="3"/>
  <c r="F255" i="3" s="1"/>
  <c r="F254" i="3" s="1"/>
  <c r="F259" i="3"/>
  <c r="F258" i="3" s="1"/>
  <c r="F257" i="3" s="1"/>
  <c r="F266" i="3"/>
  <c r="F267" i="3"/>
  <c r="F270" i="3"/>
  <c r="F271" i="3"/>
  <c r="F274" i="3"/>
  <c r="F275" i="3"/>
  <c r="F278" i="3"/>
  <c r="F279" i="3"/>
  <c r="F282" i="3"/>
  <c r="F283" i="3"/>
  <c r="F286" i="3"/>
  <c r="F285" i="3" s="1"/>
  <c r="F284" i="3" s="1"/>
  <c r="F289" i="3"/>
  <c r="F288" i="3" s="1"/>
  <c r="F287" i="3" s="1"/>
  <c r="F292" i="3"/>
  <c r="F291" i="3" s="1"/>
  <c r="F290" i="3" s="1"/>
  <c r="F295" i="3"/>
  <c r="F294" i="3" s="1"/>
  <c r="F293" i="3" s="1"/>
  <c r="F300" i="3"/>
  <c r="F299" i="3" s="1"/>
  <c r="F298" i="3" s="1"/>
  <c r="F303" i="3"/>
  <c r="F302" i="3" s="1"/>
  <c r="F301" i="3" s="1"/>
  <c r="F304" i="3"/>
  <c r="F297" i="3" s="1"/>
  <c r="F296" i="3" s="1"/>
  <c r="F307" i="3"/>
  <c r="F306" i="3" s="1"/>
  <c r="F305" i="3" s="1"/>
  <c r="F310" i="3"/>
  <c r="F309" i="3" s="1"/>
  <c r="F308" i="3" s="1"/>
  <c r="F313" i="3"/>
  <c r="F312" i="3" s="1"/>
  <c r="F311" i="3" s="1"/>
  <c r="F317" i="3"/>
  <c r="F316" i="3" s="1"/>
  <c r="F315" i="3" s="1"/>
  <c r="F320" i="3"/>
  <c r="F322" i="3"/>
  <c r="F323" i="3"/>
  <c r="F326" i="3"/>
  <c r="F327" i="3"/>
  <c r="F330" i="3"/>
  <c r="F331" i="3"/>
  <c r="F335" i="3"/>
  <c r="F334" i="3" s="1"/>
  <c r="F337" i="3"/>
  <c r="F336" i="3" s="1"/>
  <c r="F340" i="3"/>
  <c r="F339" i="3" s="1"/>
  <c r="F342" i="3"/>
  <c r="F341" i="3" s="1"/>
  <c r="F345" i="3"/>
  <c r="F344" i="3" s="1"/>
  <c r="F347" i="3"/>
  <c r="F346" i="3" s="1"/>
  <c r="F350" i="3"/>
  <c r="F349" i="3" s="1"/>
  <c r="F352" i="3"/>
  <c r="F351" i="3" s="1"/>
  <c r="F353" i="3"/>
  <c r="F356" i="3"/>
  <c r="F355" i="3" s="1"/>
  <c r="F359" i="3"/>
  <c r="F358" i="3" s="1"/>
  <c r="F357" i="3" s="1"/>
  <c r="F362" i="3"/>
  <c r="F363" i="3"/>
  <c r="F366" i="3"/>
  <c r="F365" i="3" s="1"/>
  <c r="F364" i="3" s="1"/>
  <c r="F371" i="3"/>
  <c r="F370" i="3" s="1"/>
  <c r="F369" i="3" s="1"/>
  <c r="F374" i="3"/>
  <c r="F373" i="3" s="1"/>
  <c r="F372" i="3" s="1"/>
  <c r="F377" i="3"/>
  <c r="F376" i="3" s="1"/>
  <c r="F375" i="3" s="1"/>
  <c r="F380" i="3"/>
  <c r="F379" i="3" s="1"/>
  <c r="F378" i="3" s="1"/>
  <c r="F383" i="3"/>
  <c r="F382" i="3" s="1"/>
  <c r="F381" i="3" s="1"/>
  <c r="F386" i="3"/>
  <c r="F385" i="3" s="1"/>
  <c r="F384" i="3" s="1"/>
  <c r="F389" i="3"/>
  <c r="F388" i="3" s="1"/>
  <c r="F391" i="3"/>
  <c r="F390" i="3" s="1"/>
  <c r="F393" i="3"/>
  <c r="F392" i="3" s="1"/>
  <c r="F396" i="3"/>
  <c r="F395" i="3" s="1"/>
  <c r="F394" i="3" s="1"/>
  <c r="F399" i="3"/>
  <c r="F398" i="3" s="1"/>
  <c r="F397" i="3" s="1"/>
  <c r="F408" i="3"/>
  <c r="F407" i="3" s="1"/>
  <c r="F413" i="3"/>
  <c r="F412" i="3" s="1"/>
  <c r="F411" i="3" s="1"/>
  <c r="F417" i="3"/>
  <c r="F416" i="3" s="1"/>
  <c r="F415" i="3" s="1"/>
  <c r="F420" i="3"/>
  <c r="F419" i="3" s="1"/>
  <c r="F422" i="3"/>
  <c r="F421" i="3" s="1"/>
  <c r="F424" i="3"/>
  <c r="F423" i="3" s="1"/>
  <c r="F427" i="3"/>
  <c r="F426" i="3" s="1"/>
  <c r="F429" i="3"/>
  <c r="F428" i="3" s="1"/>
  <c r="F435" i="3"/>
  <c r="F433" i="3" s="1"/>
  <c r="F432" i="3" s="1"/>
  <c r="F431" i="3" s="1"/>
  <c r="F439" i="3"/>
  <c r="F438" i="3" s="1"/>
  <c r="F437" i="3" s="1"/>
  <c r="F442" i="3"/>
  <c r="F441" i="3" s="1"/>
  <c r="F440" i="3" s="1"/>
  <c r="F445" i="3"/>
  <c r="F444" i="3" s="1"/>
  <c r="F443" i="3" s="1"/>
  <c r="F449" i="3"/>
  <c r="F448" i="3" s="1"/>
  <c r="F447" i="3" s="1"/>
  <c r="F452" i="3"/>
  <c r="F451" i="3" s="1"/>
  <c r="F450" i="3" s="1"/>
  <c r="F455" i="3"/>
  <c r="F454" i="3" s="1"/>
  <c r="F457" i="3"/>
  <c r="F456" i="3" s="1"/>
  <c r="F463" i="3"/>
  <c r="F462" i="3" s="1"/>
  <c r="F465" i="3"/>
  <c r="F466" i="3"/>
  <c r="F469" i="3"/>
  <c r="F468" i="3" s="1"/>
  <c r="F467" i="3" s="1"/>
  <c r="F473" i="3"/>
  <c r="F472" i="3" s="1"/>
  <c r="F471" i="3" s="1"/>
  <c r="F476" i="3"/>
  <c r="F475" i="3" s="1"/>
  <c r="F478" i="3"/>
  <c r="F477" i="3" s="1"/>
  <c r="F481" i="3"/>
  <c r="F480" i="3" s="1"/>
  <c r="F483" i="3"/>
  <c r="F482" i="3" s="1"/>
  <c r="F488" i="3"/>
  <c r="F487" i="3" s="1"/>
  <c r="F491" i="3"/>
  <c r="F490" i="3" s="1"/>
  <c r="F494" i="3"/>
  <c r="F493" i="3" s="1"/>
  <c r="F492" i="3" s="1"/>
  <c r="F504" i="3"/>
  <c r="F503" i="3" s="1"/>
  <c r="F502" i="3" s="1"/>
  <c r="F501" i="3" s="1"/>
  <c r="F509" i="3"/>
  <c r="F508" i="3" s="1"/>
  <c r="F507" i="3" s="1"/>
  <c r="F506" i="3" s="1"/>
  <c r="F513" i="3"/>
  <c r="F512" i="3" s="1"/>
  <c r="F511" i="3" s="1"/>
  <c r="F510" i="3" s="1"/>
  <c r="F517" i="3"/>
  <c r="F516" i="3" s="1"/>
  <c r="F515" i="3" s="1"/>
  <c r="F514" i="3" s="1"/>
  <c r="J363" i="2"/>
  <c r="J362" i="2" s="1"/>
  <c r="H363" i="2"/>
  <c r="H362" i="2" s="1"/>
  <c r="I363" i="2"/>
  <c r="J22" i="2"/>
  <c r="J21" i="2" s="1"/>
  <c r="J24" i="2"/>
  <c r="J23" i="2" s="1"/>
  <c r="J26" i="2"/>
  <c r="J25" i="2" s="1"/>
  <c r="J28" i="2"/>
  <c r="J27" i="2" s="1"/>
  <c r="J31" i="2"/>
  <c r="J30" i="2" s="1"/>
  <c r="J29" i="2" s="1"/>
  <c r="J37" i="2"/>
  <c r="J36" i="2" s="1"/>
  <c r="J35" i="2" s="1"/>
  <c r="J41" i="2"/>
  <c r="J40" i="2" s="1"/>
  <c r="J39" i="2" s="1"/>
  <c r="J45" i="2"/>
  <c r="J44" i="2" s="1"/>
  <c r="J43" i="2" s="1"/>
  <c r="J51" i="2"/>
  <c r="J50" i="2" s="1"/>
  <c r="J49" i="2" s="1"/>
  <c r="J54" i="2"/>
  <c r="J53" i="2" s="1"/>
  <c r="J52" i="2" s="1"/>
  <c r="J57" i="2"/>
  <c r="J56" i="2" s="1"/>
  <c r="J55" i="2" s="1"/>
  <c r="J60" i="2"/>
  <c r="J59" i="2" s="1"/>
  <c r="J58" i="2" s="1"/>
  <c r="J64" i="2"/>
  <c r="J63" i="2" s="1"/>
  <c r="J62" i="2" s="1"/>
  <c r="J67" i="2"/>
  <c r="J66" i="2" s="1"/>
  <c r="J65" i="2" s="1"/>
  <c r="J70" i="2"/>
  <c r="J69" i="2" s="1"/>
  <c r="J68" i="2" s="1"/>
  <c r="J73" i="2"/>
  <c r="J72" i="2" s="1"/>
  <c r="J71" i="2" s="1"/>
  <c r="J81" i="2"/>
  <c r="J80" i="2" s="1"/>
  <c r="J79" i="2" s="1"/>
  <c r="J84" i="2"/>
  <c r="J83" i="2" s="1"/>
  <c r="J86" i="2"/>
  <c r="J85" i="2" s="1"/>
  <c r="J88" i="2"/>
  <c r="J87" i="2" s="1"/>
  <c r="J89" i="2"/>
  <c r="J93" i="2"/>
  <c r="J92" i="2" s="1"/>
  <c r="J91" i="2" s="1"/>
  <c r="J100" i="2"/>
  <c r="J99" i="2" s="1"/>
  <c r="J98" i="2" s="1"/>
  <c r="J103" i="2"/>
  <c r="J102" i="2" s="1"/>
  <c r="J101" i="2" s="1"/>
  <c r="J108" i="2"/>
  <c r="J107" i="2" s="1"/>
  <c r="J110" i="2"/>
  <c r="J109" i="2" s="1"/>
  <c r="J113" i="2"/>
  <c r="J112" i="2" s="1"/>
  <c r="J111" i="2" s="1"/>
  <c r="J116" i="2"/>
  <c r="J115" i="2" s="1"/>
  <c r="J118" i="2"/>
  <c r="J117" i="2" s="1"/>
  <c r="J120" i="2"/>
  <c r="J119" i="2" s="1"/>
  <c r="J123" i="2"/>
  <c r="J122" i="2" s="1"/>
  <c r="J121" i="2" s="1"/>
  <c r="J126" i="2"/>
  <c r="J125" i="2" s="1"/>
  <c r="J129" i="2"/>
  <c r="J128" i="2" s="1"/>
  <c r="J132" i="2"/>
  <c r="J131" i="2" s="1"/>
  <c r="J130" i="2" s="1"/>
  <c r="J135" i="2"/>
  <c r="J134" i="2" s="1"/>
  <c r="J137" i="2"/>
  <c r="J138" i="2"/>
  <c r="J141" i="2"/>
  <c r="J140" i="2" s="1"/>
  <c r="J143" i="2"/>
  <c r="J142" i="2" s="1"/>
  <c r="J146" i="2"/>
  <c r="J145" i="2" s="1"/>
  <c r="J144" i="2" s="1"/>
  <c r="J149" i="2"/>
  <c r="J148" i="2" s="1"/>
  <c r="J151" i="2"/>
  <c r="J150" i="2" s="1"/>
  <c r="J154" i="2"/>
  <c r="J153" i="2" s="1"/>
  <c r="J156" i="2"/>
  <c r="J155" i="2" s="1"/>
  <c r="J159" i="2"/>
  <c r="J158" i="2" s="1"/>
  <c r="J157" i="2" s="1"/>
  <c r="J163" i="2"/>
  <c r="J161" i="2" s="1"/>
  <c r="J160" i="2" s="1"/>
  <c r="J166" i="2"/>
  <c r="J165" i="2" s="1"/>
  <c r="J164" i="2" s="1"/>
  <c r="J169" i="2"/>
  <c r="J168" i="2" s="1"/>
  <c r="J167" i="2" s="1"/>
  <c r="J172" i="2"/>
  <c r="J171" i="2" s="1"/>
  <c r="J174" i="2"/>
  <c r="J173" i="2" s="1"/>
  <c r="J180" i="2"/>
  <c r="J179" i="2" s="1"/>
  <c r="J178" i="2" s="1"/>
  <c r="J183" i="2"/>
  <c r="J182" i="2" s="1"/>
  <c r="J185" i="2"/>
  <c r="J186" i="2"/>
  <c r="J189" i="2"/>
  <c r="J188" i="2" s="1"/>
  <c r="J191" i="2"/>
  <c r="J190" i="2" s="1"/>
  <c r="J194" i="2"/>
  <c r="J193" i="2" s="1"/>
  <c r="J192" i="2" s="1"/>
  <c r="J197" i="2"/>
  <c r="J196" i="2" s="1"/>
  <c r="J195" i="2" s="1"/>
  <c r="J200" i="2"/>
  <c r="J199" i="2" s="1"/>
  <c r="J198" i="2" s="1"/>
  <c r="J203" i="2"/>
  <c r="J202" i="2" s="1"/>
  <c r="J205" i="2"/>
  <c r="J204" i="2" s="1"/>
  <c r="J207" i="2"/>
  <c r="J206" i="2" s="1"/>
  <c r="J211" i="2"/>
  <c r="J210" i="2" s="1"/>
  <c r="J209" i="2" s="1"/>
  <c r="J214" i="2"/>
  <c r="J213" i="2" s="1"/>
  <c r="J212" i="2" s="1"/>
  <c r="J217" i="2"/>
  <c r="J216" i="2" s="1"/>
  <c r="J219" i="2"/>
  <c r="J218" i="2" s="1"/>
  <c r="J222" i="2"/>
  <c r="J221" i="2" s="1"/>
  <c r="J220" i="2" s="1"/>
  <c r="J225" i="2"/>
  <c r="J224" i="2" s="1"/>
  <c r="J223" i="2" s="1"/>
  <c r="J228" i="2"/>
  <c r="J227" i="2" s="1"/>
  <c r="J226" i="2" s="1"/>
  <c r="J237" i="2"/>
  <c r="J236" i="2" s="1"/>
  <c r="J235" i="2" s="1"/>
  <c r="J240" i="2"/>
  <c r="J239" i="2" s="1"/>
  <c r="J238" i="2" s="1"/>
  <c r="J243" i="2"/>
  <c r="J242" i="2" s="1"/>
  <c r="J241" i="2" s="1"/>
  <c r="J246" i="2"/>
  <c r="J245" i="2" s="1"/>
  <c r="J244" i="2" s="1"/>
  <c r="J249" i="2"/>
  <c r="J248" i="2" s="1"/>
  <c r="J247" i="2" s="1"/>
  <c r="J252" i="2"/>
  <c r="J251" i="2" s="1"/>
  <c r="J250" i="2" s="1"/>
  <c r="J255" i="2"/>
  <c r="J254" i="2" s="1"/>
  <c r="J253" i="2" s="1"/>
  <c r="J258" i="2"/>
  <c r="J257" i="2" s="1"/>
  <c r="J260" i="2"/>
  <c r="J259" i="2" s="1"/>
  <c r="J263" i="2"/>
  <c r="J262" i="2" s="1"/>
  <c r="J261" i="2" s="1"/>
  <c r="J268" i="2"/>
  <c r="J267" i="2" s="1"/>
  <c r="J264" i="2" s="1"/>
  <c r="J279" i="2"/>
  <c r="J278" i="2" s="1"/>
  <c r="J281" i="2"/>
  <c r="J280" i="2" s="1"/>
  <c r="J287" i="2"/>
  <c r="J286" i="2" s="1"/>
  <c r="J289" i="2"/>
  <c r="J288" i="2" s="1"/>
  <c r="J292" i="2"/>
  <c r="J291" i="2" s="1"/>
  <c r="J294" i="2"/>
  <c r="J295" i="2"/>
  <c r="J298" i="2"/>
  <c r="J297" i="2" s="1"/>
  <c r="J296" i="2" s="1"/>
  <c r="J301" i="2"/>
  <c r="J300" i="2" s="1"/>
  <c r="J299" i="2" s="1"/>
  <c r="J304" i="2"/>
  <c r="J303" i="2" s="1"/>
  <c r="J302" i="2" s="1"/>
  <c r="J307" i="2"/>
  <c r="J308" i="2"/>
  <c r="J311" i="2"/>
  <c r="J312" i="2"/>
  <c r="J315" i="2"/>
  <c r="J314" i="2" s="1"/>
  <c r="J313" i="2" s="1"/>
  <c r="J318" i="2"/>
  <c r="J319" i="2"/>
  <c r="J322" i="2"/>
  <c r="J321" i="2" s="1"/>
  <c r="J320" i="2" s="1"/>
  <c r="J325" i="2"/>
  <c r="J326" i="2"/>
  <c r="J329" i="2"/>
  <c r="J330" i="2"/>
  <c r="J333" i="2"/>
  <c r="J334" i="2"/>
  <c r="J337" i="2"/>
  <c r="J336" i="2" s="1"/>
  <c r="J335" i="2" s="1"/>
  <c r="J340" i="2"/>
  <c r="J339" i="2" s="1"/>
  <c r="J338" i="2" s="1"/>
  <c r="J343" i="2"/>
  <c r="J342" i="2" s="1"/>
  <c r="J341" i="2" s="1"/>
  <c r="J346" i="2"/>
  <c r="J345" i="2" s="1"/>
  <c r="J344" i="2" s="1"/>
  <c r="J349" i="2"/>
  <c r="J348" i="2" s="1"/>
  <c r="J351" i="2"/>
  <c r="J350" i="2" s="1"/>
  <c r="J354" i="2"/>
  <c r="J353" i="2" s="1"/>
  <c r="J356" i="2"/>
  <c r="J355" i="2" s="1"/>
  <c r="J359" i="2"/>
  <c r="J358" i="2" s="1"/>
  <c r="J361" i="2"/>
  <c r="J360" i="2" s="1"/>
  <c r="J365" i="2"/>
  <c r="J364" i="2" s="1"/>
  <c r="J368" i="2"/>
  <c r="J367" i="2" s="1"/>
  <c r="J366" i="2" s="1"/>
  <c r="J371" i="2"/>
  <c r="J372" i="2"/>
  <c r="J375" i="2"/>
  <c r="J376" i="2"/>
  <c r="J379" i="2"/>
  <c r="J378" i="2" s="1"/>
  <c r="J377" i="2" s="1"/>
  <c r="J382" i="2"/>
  <c r="J381" i="2" s="1"/>
  <c r="J380" i="2" s="1"/>
  <c r="J385" i="2"/>
  <c r="J384" i="2" s="1"/>
  <c r="J383" i="2" s="1"/>
  <c r="J393" i="2"/>
  <c r="J392" i="2" s="1"/>
  <c r="J391" i="2" s="1"/>
  <c r="J396" i="2"/>
  <c r="J395" i="2" s="1"/>
  <c r="J394" i="2" s="1"/>
  <c r="J399" i="2"/>
  <c r="J398" i="2" s="1"/>
  <c r="J397" i="2" s="1"/>
  <c r="J406" i="2"/>
  <c r="J405" i="2" s="1"/>
  <c r="J404" i="2" s="1"/>
  <c r="J403" i="2" s="1"/>
  <c r="J409" i="2"/>
  <c r="J408" i="2" s="1"/>
  <c r="J407" i="2" s="1"/>
  <c r="J412" i="2"/>
  <c r="J411" i="2" s="1"/>
  <c r="J410" i="2" s="1"/>
  <c r="J415" i="2"/>
  <c r="J414" i="2" s="1"/>
  <c r="J413" i="2" s="1"/>
  <c r="J418" i="2"/>
  <c r="J417" i="2" s="1"/>
  <c r="J416" i="2" s="1"/>
  <c r="J421" i="2"/>
  <c r="J420" i="2" s="1"/>
  <c r="J419" i="2" s="1"/>
  <c r="J424" i="2"/>
  <c r="J423" i="2" s="1"/>
  <c r="J426" i="2"/>
  <c r="J425" i="2" s="1"/>
  <c r="J428" i="2"/>
  <c r="J427" i="2" s="1"/>
  <c r="J431" i="2"/>
  <c r="J430" i="2" s="1"/>
  <c r="J429" i="2" s="1"/>
  <c r="J434" i="2"/>
  <c r="J433" i="2" s="1"/>
  <c r="J432" i="2" s="1"/>
  <c r="J443" i="2"/>
  <c r="J442" i="2" s="1"/>
  <c r="J445" i="2"/>
  <c r="J444" i="2" s="1"/>
  <c r="J450" i="2"/>
  <c r="J449" i="2" s="1"/>
  <c r="J448" i="2" s="1"/>
  <c r="J447" i="2" s="1"/>
  <c r="J446" i="2" s="1"/>
  <c r="J457" i="2"/>
  <c r="J456" i="2" s="1"/>
  <c r="J455" i="2" s="1"/>
  <c r="J454" i="2" s="1"/>
  <c r="J453" i="2" s="1"/>
  <c r="J452" i="2" s="1"/>
  <c r="J462" i="2"/>
  <c r="J461" i="2" s="1"/>
  <c r="J460" i="2" s="1"/>
  <c r="J465" i="2"/>
  <c r="J464" i="2" s="1"/>
  <c r="J467" i="2"/>
  <c r="J466" i="2" s="1"/>
  <c r="J469" i="2"/>
  <c r="J468" i="2" s="1"/>
  <c r="J473" i="2"/>
  <c r="J472" i="2" s="1"/>
  <c r="J471" i="2" s="1"/>
  <c r="J476" i="2"/>
  <c r="J475" i="2" s="1"/>
  <c r="J478" i="2"/>
  <c r="J477" i="2" s="1"/>
  <c r="J480" i="2"/>
  <c r="J479" i="2" s="1"/>
  <c r="J483" i="2"/>
  <c r="J482" i="2" s="1"/>
  <c r="J481" i="2" s="1"/>
  <c r="H22" i="2"/>
  <c r="H21" i="2" s="1"/>
  <c r="H24" i="2"/>
  <c r="H23" i="2" s="1"/>
  <c r="H26" i="2"/>
  <c r="H25" i="2" s="1"/>
  <c r="H28" i="2"/>
  <c r="H27" i="2" s="1"/>
  <c r="H31" i="2"/>
  <c r="H30" i="2" s="1"/>
  <c r="H29" i="2" s="1"/>
  <c r="H37" i="2"/>
  <c r="H35" i="2" s="1"/>
  <c r="H39" i="2"/>
  <c r="H41" i="2"/>
  <c r="H45" i="2"/>
  <c r="H44" i="2" s="1"/>
  <c r="H43" i="2" s="1"/>
  <c r="H51" i="2"/>
  <c r="H50" i="2" s="1"/>
  <c r="H49" i="2" s="1"/>
  <c r="H54" i="2"/>
  <c r="H53" i="2" s="1"/>
  <c r="H52" i="2" s="1"/>
  <c r="H57" i="2"/>
  <c r="H56" i="2" s="1"/>
  <c r="H55" i="2" s="1"/>
  <c r="H58" i="2"/>
  <c r="H60" i="2"/>
  <c r="H64" i="2"/>
  <c r="H63" i="2" s="1"/>
  <c r="H62" i="2" s="1"/>
  <c r="H67" i="2"/>
  <c r="H66" i="2" s="1"/>
  <c r="H65" i="2" s="1"/>
  <c r="H70" i="2"/>
  <c r="H69" i="2" s="1"/>
  <c r="H68" i="2" s="1"/>
  <c r="H73" i="2"/>
  <c r="H72" i="2" s="1"/>
  <c r="H71" i="2" s="1"/>
  <c r="H81" i="2"/>
  <c r="H80" i="2" s="1"/>
  <c r="H79" i="2" s="1"/>
  <c r="H84" i="2"/>
  <c r="H83" i="2" s="1"/>
  <c r="H86" i="2"/>
  <c r="H85" i="2" s="1"/>
  <c r="H88" i="2"/>
  <c r="H87" i="2" s="1"/>
  <c r="H93" i="2"/>
  <c r="H92" i="2" s="1"/>
  <c r="H91" i="2" s="1"/>
  <c r="H100" i="2"/>
  <c r="H99" i="2" s="1"/>
  <c r="H98" i="2" s="1"/>
  <c r="H103" i="2"/>
  <c r="H102" i="2" s="1"/>
  <c r="H101" i="2" s="1"/>
  <c r="H108" i="2"/>
  <c r="H107" i="2" s="1"/>
  <c r="H110" i="2"/>
  <c r="H109" i="2" s="1"/>
  <c r="H113" i="2"/>
  <c r="H112" i="2" s="1"/>
  <c r="H111" i="2" s="1"/>
  <c r="H116" i="2"/>
  <c r="H115" i="2" s="1"/>
  <c r="H118" i="2"/>
  <c r="H117" i="2" s="1"/>
  <c r="H120" i="2"/>
  <c r="H119" i="2" s="1"/>
  <c r="H123" i="2"/>
  <c r="H122" i="2" s="1"/>
  <c r="H121" i="2" s="1"/>
  <c r="H126" i="2"/>
  <c r="H129" i="2"/>
  <c r="H128" i="2" s="1"/>
  <c r="H132" i="2"/>
  <c r="H131" i="2" s="1"/>
  <c r="H130" i="2" s="1"/>
  <c r="H135" i="2"/>
  <c r="H134" i="2" s="1"/>
  <c r="H137" i="2"/>
  <c r="H138" i="2"/>
  <c r="H141" i="2"/>
  <c r="H140" i="2" s="1"/>
  <c r="H143" i="2"/>
  <c r="H142" i="2" s="1"/>
  <c r="H146" i="2"/>
  <c r="H145" i="2" s="1"/>
  <c r="H144" i="2" s="1"/>
  <c r="H149" i="2"/>
  <c r="H148" i="2" s="1"/>
  <c r="H151" i="2"/>
  <c r="H150" i="2" s="1"/>
  <c r="H154" i="2"/>
  <c r="H153" i="2" s="1"/>
  <c r="H156" i="2"/>
  <c r="H155" i="2" s="1"/>
  <c r="H159" i="2"/>
  <c r="H158" i="2" s="1"/>
  <c r="H157" i="2" s="1"/>
  <c r="H163" i="2"/>
  <c r="H160" i="2" s="1"/>
  <c r="H166" i="2"/>
  <c r="H165" i="2" s="1"/>
  <c r="H164" i="2" s="1"/>
  <c r="H169" i="2"/>
  <c r="H168" i="2" s="1"/>
  <c r="H167" i="2" s="1"/>
  <c r="H172" i="2"/>
  <c r="H171" i="2" s="1"/>
  <c r="H174" i="2"/>
  <c r="H173" i="2" s="1"/>
  <c r="H180" i="2"/>
  <c r="H179" i="2" s="1"/>
  <c r="H178" i="2" s="1"/>
  <c r="H183" i="2"/>
  <c r="H182" i="2" s="1"/>
  <c r="H185" i="2"/>
  <c r="H186" i="2"/>
  <c r="H189" i="2"/>
  <c r="H188" i="2" s="1"/>
  <c r="H191" i="2"/>
  <c r="H190" i="2" s="1"/>
  <c r="H194" i="2"/>
  <c r="H193" i="2" s="1"/>
  <c r="H192" i="2" s="1"/>
  <c r="H197" i="2"/>
  <c r="H196" i="2" s="1"/>
  <c r="H195" i="2" s="1"/>
  <c r="H200" i="2"/>
  <c r="H199" i="2" s="1"/>
  <c r="H198" i="2" s="1"/>
  <c r="H203" i="2"/>
  <c r="H202" i="2" s="1"/>
  <c r="H205" i="2"/>
  <c r="H204" i="2" s="1"/>
  <c r="H208" i="2"/>
  <c r="H207" i="2" s="1"/>
  <c r="H206" i="2" s="1"/>
  <c r="H211" i="2"/>
  <c r="H210" i="2" s="1"/>
  <c r="H209" i="2" s="1"/>
  <c r="H214" i="2"/>
  <c r="H213" i="2" s="1"/>
  <c r="H212" i="2" s="1"/>
  <c r="H217" i="2"/>
  <c r="H216" i="2" s="1"/>
  <c r="H219" i="2"/>
  <c r="H218" i="2" s="1"/>
  <c r="H222" i="2"/>
  <c r="H221" i="2" s="1"/>
  <c r="H220" i="2" s="1"/>
  <c r="H225" i="2"/>
  <c r="H224" i="2" s="1"/>
  <c r="H223" i="2" s="1"/>
  <c r="H228" i="2"/>
  <c r="H227" i="2" s="1"/>
  <c r="H226" i="2" s="1"/>
  <c r="H237" i="2"/>
  <c r="H236" i="2" s="1"/>
  <c r="H235" i="2" s="1"/>
  <c r="H240" i="2"/>
  <c r="H239" i="2" s="1"/>
  <c r="H238" i="2" s="1"/>
  <c r="H243" i="2"/>
  <c r="H242" i="2" s="1"/>
  <c r="H241" i="2" s="1"/>
  <c r="H246" i="2"/>
  <c r="H245" i="2" s="1"/>
  <c r="H244" i="2" s="1"/>
  <c r="H249" i="2"/>
  <c r="H248" i="2" s="1"/>
  <c r="H247" i="2" s="1"/>
  <c r="H252" i="2"/>
  <c r="H251" i="2" s="1"/>
  <c r="H250" i="2" s="1"/>
  <c r="H255" i="2"/>
  <c r="H254" i="2" s="1"/>
  <c r="H253" i="2" s="1"/>
  <c r="H258" i="2"/>
  <c r="H257" i="2" s="1"/>
  <c r="H260" i="2"/>
  <c r="H259" i="2" s="1"/>
  <c r="H263" i="2"/>
  <c r="H262" i="2" s="1"/>
  <c r="H261" i="2" s="1"/>
  <c r="H268" i="2"/>
  <c r="H267" i="2" s="1"/>
  <c r="H264" i="2" s="1"/>
  <c r="H279" i="2"/>
  <c r="H278" i="2" s="1"/>
  <c r="H281" i="2"/>
  <c r="H280" i="2" s="1"/>
  <c r="H287" i="2"/>
  <c r="H286" i="2" s="1"/>
  <c r="H289" i="2"/>
  <c r="H288" i="2" s="1"/>
  <c r="H292" i="2"/>
  <c r="H291" i="2" s="1"/>
  <c r="H294" i="2"/>
  <c r="H295" i="2"/>
  <c r="H298" i="2"/>
  <c r="H297" i="2" s="1"/>
  <c r="H296" i="2" s="1"/>
  <c r="H301" i="2"/>
  <c r="H300" i="2" s="1"/>
  <c r="H299" i="2" s="1"/>
  <c r="H304" i="2"/>
  <c r="H303" i="2" s="1"/>
  <c r="H302" i="2" s="1"/>
  <c r="H307" i="2"/>
  <c r="H308" i="2"/>
  <c r="H311" i="2"/>
  <c r="H312" i="2"/>
  <c r="H315" i="2"/>
  <c r="H314" i="2" s="1"/>
  <c r="H313" i="2" s="1"/>
  <c r="H318" i="2"/>
  <c r="H319" i="2"/>
  <c r="H322" i="2"/>
  <c r="H321" i="2" s="1"/>
  <c r="H320" i="2" s="1"/>
  <c r="H325" i="2"/>
  <c r="H326" i="2"/>
  <c r="H329" i="2"/>
  <c r="H330" i="2"/>
  <c r="H333" i="2"/>
  <c r="H334" i="2"/>
  <c r="H337" i="2"/>
  <c r="H336" i="2" s="1"/>
  <c r="H335" i="2" s="1"/>
  <c r="H340" i="2"/>
  <c r="H339" i="2" s="1"/>
  <c r="H338" i="2" s="1"/>
  <c r="H343" i="2"/>
  <c r="H342" i="2" s="1"/>
  <c r="H341" i="2" s="1"/>
  <c r="H346" i="2"/>
  <c r="H345" i="2" s="1"/>
  <c r="H344" i="2" s="1"/>
  <c r="H349" i="2"/>
  <c r="H348" i="2" s="1"/>
  <c r="H351" i="2"/>
  <c r="H350" i="2" s="1"/>
  <c r="H354" i="2"/>
  <c r="H353" i="2" s="1"/>
  <c r="H356" i="2"/>
  <c r="H355" i="2" s="1"/>
  <c r="H359" i="2"/>
  <c r="H358" i="2" s="1"/>
  <c r="H361" i="2"/>
  <c r="H360" i="2" s="1"/>
  <c r="H365" i="2"/>
  <c r="H364" i="2" s="1"/>
  <c r="H368" i="2"/>
  <c r="H367" i="2" s="1"/>
  <c r="H366" i="2" s="1"/>
  <c r="H371" i="2"/>
  <c r="H372" i="2"/>
  <c r="H375" i="2"/>
  <c r="H376" i="2"/>
  <c r="H379" i="2"/>
  <c r="H378" i="2" s="1"/>
  <c r="H377" i="2" s="1"/>
  <c r="H382" i="2"/>
  <c r="H381" i="2" s="1"/>
  <c r="H380" i="2" s="1"/>
  <c r="H385" i="2"/>
  <c r="H384" i="2" s="1"/>
  <c r="H383" i="2" s="1"/>
  <c r="H393" i="2"/>
  <c r="H392" i="2" s="1"/>
  <c r="H391" i="2" s="1"/>
  <c r="H396" i="2"/>
  <c r="H395" i="2" s="1"/>
  <c r="H394" i="2" s="1"/>
  <c r="H399" i="2"/>
  <c r="H398" i="2" s="1"/>
  <c r="H397" i="2" s="1"/>
  <c r="H406" i="2"/>
  <c r="H405" i="2" s="1"/>
  <c r="H404" i="2" s="1"/>
  <c r="H403" i="2" s="1"/>
  <c r="H409" i="2"/>
  <c r="H408" i="2" s="1"/>
  <c r="H407" i="2" s="1"/>
  <c r="H412" i="2"/>
  <c r="H411" i="2" s="1"/>
  <c r="H410" i="2" s="1"/>
  <c r="H415" i="2"/>
  <c r="H414" i="2" s="1"/>
  <c r="H413" i="2" s="1"/>
  <c r="H417" i="2"/>
  <c r="H416" i="2" s="1"/>
  <c r="H420" i="2"/>
  <c r="H419" i="2" s="1"/>
  <c r="H423" i="2"/>
  <c r="H425" i="2"/>
  <c r="H427" i="2"/>
  <c r="H431" i="2"/>
  <c r="H430" i="2" s="1"/>
  <c r="H429" i="2" s="1"/>
  <c r="H434" i="2"/>
  <c r="H433" i="2" s="1"/>
  <c r="H432" i="2" s="1"/>
  <c r="H443" i="2"/>
  <c r="H442" i="2" s="1"/>
  <c r="H445" i="2"/>
  <c r="H444" i="2" s="1"/>
  <c r="H451" i="2"/>
  <c r="H450" i="2" s="1"/>
  <c r="H449" i="2" s="1"/>
  <c r="H448" i="2" s="1"/>
  <c r="H447" i="2" s="1"/>
  <c r="H446" i="2" s="1"/>
  <c r="H457" i="2"/>
  <c r="H456" i="2" s="1"/>
  <c r="H455" i="2" s="1"/>
  <c r="H454" i="2" s="1"/>
  <c r="H453" i="2" s="1"/>
  <c r="H452" i="2" s="1"/>
  <c r="H462" i="2"/>
  <c r="H461" i="2" s="1"/>
  <c r="H460" i="2" s="1"/>
  <c r="H465" i="2"/>
  <c r="H464" i="2" s="1"/>
  <c r="H467" i="2"/>
  <c r="H466" i="2" s="1"/>
  <c r="H469" i="2"/>
  <c r="H468" i="2" s="1"/>
  <c r="H473" i="2"/>
  <c r="H472" i="2" s="1"/>
  <c r="H471" i="2" s="1"/>
  <c r="H476" i="2"/>
  <c r="H475" i="2" s="1"/>
  <c r="H478" i="2"/>
  <c r="H477" i="2" s="1"/>
  <c r="H480" i="2"/>
  <c r="H479" i="2" s="1"/>
  <c r="H483" i="2"/>
  <c r="H482" i="2" s="1"/>
  <c r="H481" i="2" s="1"/>
  <c r="J21" i="1"/>
  <c r="J22" i="1"/>
  <c r="J25" i="1"/>
  <c r="J32" i="1"/>
  <c r="J35" i="1"/>
  <c r="J38" i="1"/>
  <c r="J41" i="1"/>
  <c r="J48" i="1"/>
  <c r="J49" i="1"/>
  <c r="J52" i="1"/>
  <c r="J53" i="1"/>
  <c r="J56" i="1"/>
  <c r="J57" i="1"/>
  <c r="J60" i="1"/>
  <c r="J61" i="1"/>
  <c r="J64" i="1"/>
  <c r="J65" i="1"/>
  <c r="J71" i="1"/>
  <c r="J74" i="1"/>
  <c r="J77" i="1"/>
  <c r="J80" i="1"/>
  <c r="J83" i="1"/>
  <c r="J86" i="1"/>
  <c r="J90" i="1"/>
  <c r="J91" i="1"/>
  <c r="J94" i="1"/>
  <c r="J95" i="1"/>
  <c r="J99" i="1"/>
  <c r="J101" i="1"/>
  <c r="J104" i="1"/>
  <c r="J106" i="1"/>
  <c r="J109" i="1"/>
  <c r="J111" i="1"/>
  <c r="J114" i="1"/>
  <c r="J116" i="1"/>
  <c r="J118" i="1"/>
  <c r="J120" i="1"/>
  <c r="J123" i="1"/>
  <c r="J126" i="1"/>
  <c r="J135" i="1"/>
  <c r="J141" i="1"/>
  <c r="J143" i="1"/>
  <c r="J145" i="1"/>
  <c r="J147" i="1"/>
  <c r="J151" i="1"/>
  <c r="J157" i="1"/>
  <c r="J167" i="1"/>
  <c r="J172" i="1"/>
  <c r="J175" i="1"/>
  <c r="J178" i="1"/>
  <c r="J181" i="1"/>
  <c r="J185" i="1"/>
  <c r="J190" i="1"/>
  <c r="J200" i="1"/>
  <c r="J204" i="1"/>
  <c r="J208" i="1"/>
  <c r="J214" i="1"/>
  <c r="J219" i="1"/>
  <c r="J222" i="1"/>
  <c r="J225" i="1"/>
  <c r="J230" i="1"/>
  <c r="J233" i="1"/>
  <c r="J236" i="1"/>
  <c r="J239" i="1"/>
  <c r="J255" i="1"/>
  <c r="J258" i="1"/>
  <c r="J265" i="1"/>
  <c r="J268" i="1"/>
  <c r="J272" i="1"/>
  <c r="J274" i="1"/>
  <c r="J276" i="1"/>
  <c r="J279" i="1"/>
  <c r="J280" i="1"/>
  <c r="J281" i="1"/>
  <c r="J290" i="1"/>
  <c r="J293" i="1"/>
  <c r="J295" i="1"/>
  <c r="J297" i="1"/>
  <c r="J299" i="1"/>
  <c r="J306" i="1"/>
  <c r="J310" i="1"/>
  <c r="J316" i="1"/>
  <c r="J320" i="1"/>
  <c r="J322" i="1"/>
  <c r="J325" i="1"/>
  <c r="J328" i="1"/>
  <c r="J331" i="1"/>
  <c r="J334" i="1"/>
  <c r="J337" i="1"/>
  <c r="J339" i="1"/>
  <c r="J342" i="1"/>
  <c r="J347" i="1"/>
  <c r="J349" i="1"/>
  <c r="J351" i="1"/>
  <c r="J354" i="1"/>
  <c r="J361" i="1"/>
  <c r="J367" i="1"/>
  <c r="J370" i="1"/>
  <c r="J373" i="1"/>
  <c r="J380" i="1"/>
  <c r="J385" i="1"/>
  <c r="J403" i="1"/>
  <c r="J406" i="1"/>
  <c r="J412" i="1"/>
  <c r="J414" i="1"/>
  <c r="J417" i="1"/>
  <c r="J422" i="1"/>
  <c r="J440" i="1"/>
  <c r="J443" i="1"/>
  <c r="J446" i="1"/>
  <c r="J452" i="1"/>
  <c r="J456" i="1"/>
  <c r="J459" i="1"/>
  <c r="J462" i="1"/>
  <c r="J469" i="1"/>
  <c r="J474" i="1"/>
  <c r="J480" i="1"/>
  <c r="J482" i="1"/>
  <c r="J483" i="1"/>
  <c r="J487" i="1"/>
  <c r="J490" i="1"/>
  <c r="J492" i="1"/>
  <c r="J495" i="1"/>
  <c r="J502" i="1"/>
  <c r="J508" i="1"/>
  <c r="J520" i="1"/>
  <c r="J523" i="1"/>
  <c r="J524" i="1"/>
  <c r="J526" i="1"/>
  <c r="J528" i="1"/>
  <c r="J534" i="1"/>
  <c r="J537" i="1"/>
  <c r="J538" i="1"/>
  <c r="J539" i="1"/>
  <c r="J541" i="1"/>
  <c r="J542" i="1"/>
  <c r="J543" i="1"/>
  <c r="J544" i="1"/>
  <c r="I18" i="1"/>
  <c r="I20" i="1"/>
  <c r="I17" i="1" s="1"/>
  <c r="I24" i="1"/>
  <c r="I23" i="1" s="1"/>
  <c r="J23" i="1" s="1"/>
  <c r="I26" i="1"/>
  <c r="I31" i="1"/>
  <c r="I30" i="1" s="1"/>
  <c r="J30" i="1" s="1"/>
  <c r="I34" i="1"/>
  <c r="I37" i="1"/>
  <c r="I36" i="1" s="1"/>
  <c r="I40" i="1"/>
  <c r="I39" i="1" s="1"/>
  <c r="I47" i="1"/>
  <c r="I46" i="1" s="1"/>
  <c r="I43" i="1" s="1"/>
  <c r="I51" i="1"/>
  <c r="I50" i="1" s="1"/>
  <c r="J50" i="1" s="1"/>
  <c r="I55" i="1"/>
  <c r="I54" i="1" s="1"/>
  <c r="J54" i="1" s="1"/>
  <c r="I59" i="1"/>
  <c r="I58" i="1" s="1"/>
  <c r="J58" i="1" s="1"/>
  <c r="I63" i="1"/>
  <c r="I62" i="1" s="1"/>
  <c r="J62" i="1" s="1"/>
  <c r="I67" i="1"/>
  <c r="I66" i="1" s="1"/>
  <c r="I70" i="1"/>
  <c r="I69" i="1" s="1"/>
  <c r="I73" i="1"/>
  <c r="I72" i="1" s="1"/>
  <c r="I76" i="1"/>
  <c r="I75" i="1" s="1"/>
  <c r="I79" i="1"/>
  <c r="I78" i="1" s="1"/>
  <c r="I82" i="1"/>
  <c r="I81" i="1" s="1"/>
  <c r="I85" i="1"/>
  <c r="I84" i="1" s="1"/>
  <c r="I89" i="1"/>
  <c r="J89" i="1" s="1"/>
  <c r="I93" i="1"/>
  <c r="J93" i="1" s="1"/>
  <c r="I98" i="1"/>
  <c r="J98" i="1" s="1"/>
  <c r="I100" i="1"/>
  <c r="J100" i="1" s="1"/>
  <c r="I103" i="1"/>
  <c r="I105" i="1"/>
  <c r="I102" i="1" s="1"/>
  <c r="I108" i="1"/>
  <c r="J108" i="1" s="1"/>
  <c r="I110" i="1"/>
  <c r="J110" i="1" s="1"/>
  <c r="I113" i="1"/>
  <c r="I115" i="1"/>
  <c r="J115" i="1" s="1"/>
  <c r="I117" i="1"/>
  <c r="I119" i="1"/>
  <c r="J119" i="1" s="1"/>
  <c r="I122" i="1"/>
  <c r="I121" i="1" s="1"/>
  <c r="I125" i="1"/>
  <c r="I124" i="1" s="1"/>
  <c r="J124" i="1" s="1"/>
  <c r="I129" i="1"/>
  <c r="I128" i="1" s="1"/>
  <c r="I134" i="1"/>
  <c r="I133" i="1" s="1"/>
  <c r="I132" i="1" s="1"/>
  <c r="I131" i="1" s="1"/>
  <c r="I140" i="1"/>
  <c r="J140" i="1" s="1"/>
  <c r="I142" i="1"/>
  <c r="J142" i="1" s="1"/>
  <c r="I144" i="1"/>
  <c r="J144" i="1" s="1"/>
  <c r="I146" i="1"/>
  <c r="J146" i="1" s="1"/>
  <c r="I149" i="1"/>
  <c r="I148" i="1" s="1"/>
  <c r="J148" i="1" s="1"/>
  <c r="I150" i="1"/>
  <c r="J150" i="1" s="1"/>
  <c r="I156" i="1"/>
  <c r="I155" i="1" s="1"/>
  <c r="I154" i="1" s="1"/>
  <c r="I153" i="1" s="1"/>
  <c r="I162" i="1"/>
  <c r="I166" i="1"/>
  <c r="I165" i="1" s="1"/>
  <c r="I164" i="1" s="1"/>
  <c r="I171" i="1"/>
  <c r="I170" i="1" s="1"/>
  <c r="I174" i="1"/>
  <c r="I173" i="1" s="1"/>
  <c r="I177" i="1"/>
  <c r="I176" i="1" s="1"/>
  <c r="I180" i="1"/>
  <c r="I179" i="1" s="1"/>
  <c r="I184" i="1"/>
  <c r="I183" i="1" s="1"/>
  <c r="I182" i="1" s="1"/>
  <c r="I189" i="1"/>
  <c r="J189" i="1" s="1"/>
  <c r="I194" i="1"/>
  <c r="I193" i="1" s="1"/>
  <c r="I192" i="1" s="1"/>
  <c r="I199" i="1"/>
  <c r="I198" i="1" s="1"/>
  <c r="I197" i="1" s="1"/>
  <c r="I203" i="1"/>
  <c r="I202" i="1" s="1"/>
  <c r="I201" i="1" s="1"/>
  <c r="I207" i="1"/>
  <c r="I206" i="1" s="1"/>
  <c r="I205" i="1" s="1"/>
  <c r="I213" i="1"/>
  <c r="J213" i="1" s="1"/>
  <c r="I218" i="1"/>
  <c r="I217" i="1" s="1"/>
  <c r="I221" i="1"/>
  <c r="I220" i="1" s="1"/>
  <c r="I224" i="1"/>
  <c r="I223" i="1" s="1"/>
  <c r="I229" i="1"/>
  <c r="I228" i="1" s="1"/>
  <c r="I231" i="1"/>
  <c r="J231" i="1" s="1"/>
  <c r="I232" i="1"/>
  <c r="J232" i="1" s="1"/>
  <c r="I235" i="1"/>
  <c r="I234" i="1" s="1"/>
  <c r="I238" i="1"/>
  <c r="I237" i="1" s="1"/>
  <c r="I241" i="1"/>
  <c r="I240" i="1" s="1"/>
  <c r="I244" i="1"/>
  <c r="I243" i="1" s="1"/>
  <c r="I247" i="1"/>
  <c r="I249" i="1"/>
  <c r="I251" i="1"/>
  <c r="I254" i="1"/>
  <c r="I253" i="1" s="1"/>
  <c r="J253" i="1" s="1"/>
  <c r="I257" i="1"/>
  <c r="I256" i="1" s="1"/>
  <c r="I264" i="1"/>
  <c r="I263" i="1" s="1"/>
  <c r="I267" i="1"/>
  <c r="I266" i="1" s="1"/>
  <c r="I271" i="1"/>
  <c r="J271" i="1" s="1"/>
  <c r="I273" i="1"/>
  <c r="J273" i="1" s="1"/>
  <c r="I275" i="1"/>
  <c r="J275" i="1" s="1"/>
  <c r="I278" i="1"/>
  <c r="J278" i="1" s="1"/>
  <c r="I280" i="1"/>
  <c r="I283" i="1"/>
  <c r="I282" i="1" s="1"/>
  <c r="I289" i="1"/>
  <c r="I292" i="1"/>
  <c r="I294" i="1"/>
  <c r="J294" i="1" s="1"/>
  <c r="I296" i="1"/>
  <c r="J296" i="1" s="1"/>
  <c r="I298" i="1"/>
  <c r="J298" i="1" s="1"/>
  <c r="I305" i="1"/>
  <c r="I304" i="1" s="1"/>
  <c r="I303" i="1" s="1"/>
  <c r="I309" i="1"/>
  <c r="I308" i="1" s="1"/>
  <c r="I307" i="1" s="1"/>
  <c r="I312" i="1"/>
  <c r="I311" i="1" s="1"/>
  <c r="I313" i="1"/>
  <c r="I315" i="1"/>
  <c r="I319" i="1"/>
  <c r="J319" i="1" s="1"/>
  <c r="I321" i="1"/>
  <c r="J321" i="1" s="1"/>
  <c r="I324" i="1"/>
  <c r="I323" i="1" s="1"/>
  <c r="I327" i="1"/>
  <c r="I326" i="1" s="1"/>
  <c r="I330" i="1"/>
  <c r="I329" i="1" s="1"/>
  <c r="I333" i="1"/>
  <c r="I332" i="1" s="1"/>
  <c r="I336" i="1"/>
  <c r="J336" i="1" s="1"/>
  <c r="I338" i="1"/>
  <c r="J338" i="1" s="1"/>
  <c r="I341" i="1"/>
  <c r="I340" i="1" s="1"/>
  <c r="J340" i="1" s="1"/>
  <c r="I346" i="1"/>
  <c r="J346" i="1" s="1"/>
  <c r="I348" i="1"/>
  <c r="J348" i="1" s="1"/>
  <c r="I350" i="1"/>
  <c r="J350" i="1" s="1"/>
  <c r="I353" i="1"/>
  <c r="I352" i="1" s="1"/>
  <c r="I357" i="1"/>
  <c r="I356" i="1" s="1"/>
  <c r="I360" i="1"/>
  <c r="I359" i="1" s="1"/>
  <c r="I365" i="1"/>
  <c r="J365" i="1" s="1"/>
  <c r="I366" i="1"/>
  <c r="J366" i="1" s="1"/>
  <c r="I369" i="1"/>
  <c r="I368" i="1" s="1"/>
  <c r="I372" i="1"/>
  <c r="I371" i="1" s="1"/>
  <c r="I375" i="1"/>
  <c r="I374" i="1" s="1"/>
  <c r="I379" i="1"/>
  <c r="I378" i="1" s="1"/>
  <c r="I384" i="1"/>
  <c r="I381" i="1" s="1"/>
  <c r="I390" i="1"/>
  <c r="I391" i="1"/>
  <c r="I393" i="1"/>
  <c r="I396" i="1"/>
  <c r="I398" i="1"/>
  <c r="I402" i="1"/>
  <c r="I401" i="1" s="1"/>
  <c r="I405" i="1"/>
  <c r="I404" i="1" s="1"/>
  <c r="I408" i="1"/>
  <c r="I407" i="1" s="1"/>
  <c r="I411" i="1"/>
  <c r="J411" i="1" s="1"/>
  <c r="I413" i="1"/>
  <c r="J413" i="1" s="1"/>
  <c r="I416" i="1"/>
  <c r="I415" i="1" s="1"/>
  <c r="I421" i="1"/>
  <c r="I425" i="1"/>
  <c r="I424" i="1" s="1"/>
  <c r="I428" i="1"/>
  <c r="I427" i="1" s="1"/>
  <c r="I431" i="1"/>
  <c r="I430" i="1" s="1"/>
  <c r="I434" i="1"/>
  <c r="I433" i="1" s="1"/>
  <c r="I438" i="1"/>
  <c r="I442" i="1"/>
  <c r="I444" i="1"/>
  <c r="J444" i="1" s="1"/>
  <c r="I450" i="1"/>
  <c r="I449" i="1" s="1"/>
  <c r="I448" i="1" s="1"/>
  <c r="I455" i="1"/>
  <c r="I454" i="1" s="1"/>
  <c r="I458" i="1"/>
  <c r="I457" i="1" s="1"/>
  <c r="I461" i="1"/>
  <c r="I460" i="1" s="1"/>
  <c r="I465" i="1"/>
  <c r="I464" i="1" s="1"/>
  <c r="I468" i="1"/>
  <c r="I467" i="1" s="1"/>
  <c r="I471" i="1"/>
  <c r="I473" i="1"/>
  <c r="I479" i="1"/>
  <c r="J479" i="1" s="1"/>
  <c r="I481" i="1"/>
  <c r="J481" i="1" s="1"/>
  <c r="I486" i="1"/>
  <c r="I485" i="1" s="1"/>
  <c r="I489" i="1"/>
  <c r="J489" i="1" s="1"/>
  <c r="I491" i="1"/>
  <c r="J491" i="1" s="1"/>
  <c r="I494" i="1"/>
  <c r="J494" i="1" s="1"/>
  <c r="I496" i="1"/>
  <c r="I501" i="1"/>
  <c r="J501" i="1" s="1"/>
  <c r="I504" i="1"/>
  <c r="I507" i="1"/>
  <c r="I506" i="1" s="1"/>
  <c r="I519" i="1"/>
  <c r="I518" i="1" s="1"/>
  <c r="I517" i="1" s="1"/>
  <c r="J517" i="1" s="1"/>
  <c r="I523" i="1"/>
  <c r="I525" i="1"/>
  <c r="J525" i="1" s="1"/>
  <c r="I527" i="1"/>
  <c r="J527" i="1" s="1"/>
  <c r="I533" i="1"/>
  <c r="I532" i="1" s="1"/>
  <c r="J532" i="1" s="1"/>
  <c r="I536" i="1"/>
  <c r="J536" i="1" s="1"/>
  <c r="I538" i="1"/>
  <c r="I540" i="1"/>
  <c r="J540" i="1" s="1"/>
  <c r="I542" i="1"/>
  <c r="I543" i="1"/>
  <c r="G18" i="1"/>
  <c r="G20" i="1"/>
  <c r="G24" i="1"/>
  <c r="G23" i="1" s="1"/>
  <c r="G26" i="1"/>
  <c r="G31" i="1"/>
  <c r="G30" i="1" s="1"/>
  <c r="G34" i="1"/>
  <c r="G33" i="1" s="1"/>
  <c r="G37" i="1"/>
  <c r="G36" i="1" s="1"/>
  <c r="G40" i="1"/>
  <c r="G39" i="1" s="1"/>
  <c r="G47" i="1"/>
  <c r="G51" i="1"/>
  <c r="G50" i="1" s="1"/>
  <c r="G55" i="1"/>
  <c r="G54" i="1" s="1"/>
  <c r="G59" i="1"/>
  <c r="G58" i="1" s="1"/>
  <c r="G63" i="1"/>
  <c r="G62" i="1" s="1"/>
  <c r="G67" i="1"/>
  <c r="G66" i="1" s="1"/>
  <c r="G70" i="1"/>
  <c r="G69" i="1" s="1"/>
  <c r="G73" i="1"/>
  <c r="G72" i="1" s="1"/>
  <c r="G76" i="1"/>
  <c r="G75" i="1" s="1"/>
  <c r="G79" i="1"/>
  <c r="G78" i="1" s="1"/>
  <c r="G82" i="1"/>
  <c r="G81" i="1" s="1"/>
  <c r="G85" i="1"/>
  <c r="G84" i="1" s="1"/>
  <c r="G89" i="1"/>
  <c r="G88" i="1" s="1"/>
  <c r="G87" i="1" s="1"/>
  <c r="G93" i="1"/>
  <c r="G92" i="1" s="1"/>
  <c r="G98" i="1"/>
  <c r="G100" i="1"/>
  <c r="G103" i="1"/>
  <c r="G105" i="1"/>
  <c r="G108" i="1"/>
  <c r="G110" i="1"/>
  <c r="G113" i="1"/>
  <c r="G115" i="1"/>
  <c r="G117" i="1"/>
  <c r="G119" i="1"/>
  <c r="G122" i="1"/>
  <c r="G121" i="1" s="1"/>
  <c r="G125" i="1"/>
  <c r="G124" i="1" s="1"/>
  <c r="G129" i="1"/>
  <c r="G128" i="1" s="1"/>
  <c r="G134" i="1"/>
  <c r="G133" i="1" s="1"/>
  <c r="G132" i="1" s="1"/>
  <c r="G131" i="1" s="1"/>
  <c r="G140" i="1"/>
  <c r="G142" i="1"/>
  <c r="G144" i="1"/>
  <c r="G146" i="1"/>
  <c r="G148" i="1"/>
  <c r="G155" i="1"/>
  <c r="G154" i="1" s="1"/>
  <c r="G153" i="1" s="1"/>
  <c r="G162" i="1"/>
  <c r="G161" i="1" s="1"/>
  <c r="G160" i="1" s="1"/>
  <c r="G166" i="1"/>
  <c r="G165" i="1" s="1"/>
  <c r="G164" i="1" s="1"/>
  <c r="G171" i="1"/>
  <c r="G170" i="1" s="1"/>
  <c r="G174" i="1"/>
  <c r="G173" i="1" s="1"/>
  <c r="G177" i="1"/>
  <c r="G176" i="1" s="1"/>
  <c r="G180" i="1"/>
  <c r="G179" i="1" s="1"/>
  <c r="G184" i="1"/>
  <c r="G183" i="1" s="1"/>
  <c r="G182" i="1" s="1"/>
  <c r="G188" i="1"/>
  <c r="G187" i="1" s="1"/>
  <c r="G186" i="1" s="1"/>
  <c r="G194" i="1"/>
  <c r="G193" i="1" s="1"/>
  <c r="G192" i="1" s="1"/>
  <c r="G199" i="1"/>
  <c r="G198" i="1" s="1"/>
  <c r="G197" i="1" s="1"/>
  <c r="G203" i="1"/>
  <c r="G202" i="1" s="1"/>
  <c r="G201" i="1" s="1"/>
  <c r="G207" i="1"/>
  <c r="G206" i="1" s="1"/>
  <c r="G205" i="1" s="1"/>
  <c r="G213" i="1"/>
  <c r="G212" i="1" s="1"/>
  <c r="G211" i="1" s="1"/>
  <c r="G210" i="1" s="1"/>
  <c r="G218" i="1"/>
  <c r="G217" i="1" s="1"/>
  <c r="G221" i="1"/>
  <c r="G220" i="1" s="1"/>
  <c r="G224" i="1"/>
  <c r="G223" i="1" s="1"/>
  <c r="G229" i="1"/>
  <c r="G228" i="1" s="1"/>
  <c r="G231" i="1"/>
  <c r="G232" i="1"/>
  <c r="G235" i="1"/>
  <c r="G234" i="1" s="1"/>
  <c r="G238" i="1"/>
  <c r="G237" i="1" s="1"/>
  <c r="G241" i="1"/>
  <c r="G240" i="1" s="1"/>
  <c r="G244" i="1"/>
  <c r="G243" i="1" s="1"/>
  <c r="G247" i="1"/>
  <c r="G249" i="1"/>
  <c r="G251" i="1"/>
  <c r="G254" i="1"/>
  <c r="G253" i="1" s="1"/>
  <c r="G257" i="1"/>
  <c r="G256" i="1" s="1"/>
  <c r="G264" i="1"/>
  <c r="G263" i="1" s="1"/>
  <c r="G267" i="1"/>
  <c r="G266" i="1" s="1"/>
  <c r="G271" i="1"/>
  <c r="G270" i="1" s="1"/>
  <c r="G273" i="1"/>
  <c r="G275" i="1"/>
  <c r="G278" i="1"/>
  <c r="G280" i="1"/>
  <c r="G283" i="1"/>
  <c r="G282" i="1" s="1"/>
  <c r="G289" i="1"/>
  <c r="G288" i="1" s="1"/>
  <c r="G287" i="1" s="1"/>
  <c r="G292" i="1"/>
  <c r="G294" i="1"/>
  <c r="G296" i="1"/>
  <c r="G298" i="1"/>
  <c r="H90" i="2" s="1"/>
  <c r="H89" i="2" s="1"/>
  <c r="G305" i="1"/>
  <c r="G304" i="1" s="1"/>
  <c r="G303" i="1" s="1"/>
  <c r="G309" i="1"/>
  <c r="G308" i="1" s="1"/>
  <c r="G307" i="1" s="1"/>
  <c r="G313" i="1"/>
  <c r="G315" i="1"/>
  <c r="G319" i="1"/>
  <c r="G321" i="1"/>
  <c r="G324" i="1"/>
  <c r="G323" i="1" s="1"/>
  <c r="G327" i="1"/>
  <c r="G326" i="1" s="1"/>
  <c r="G330" i="1"/>
  <c r="G329" i="1" s="1"/>
  <c r="G333" i="1"/>
  <c r="G332" i="1" s="1"/>
  <c r="G336" i="1"/>
  <c r="G338" i="1"/>
  <c r="G341" i="1"/>
  <c r="G340" i="1" s="1"/>
  <c r="G346" i="1"/>
  <c r="G348" i="1"/>
  <c r="G350" i="1"/>
  <c r="G353" i="1"/>
  <c r="G352" i="1" s="1"/>
  <c r="G357" i="1"/>
  <c r="G356" i="1" s="1"/>
  <c r="G360" i="1"/>
  <c r="G359" i="1" s="1"/>
  <c r="G365" i="1"/>
  <c r="G369" i="1"/>
  <c r="G368" i="1" s="1"/>
  <c r="G372" i="1"/>
  <c r="G371" i="1" s="1"/>
  <c r="G375" i="1"/>
  <c r="G374" i="1" s="1"/>
  <c r="G379" i="1"/>
  <c r="G378" i="1" s="1"/>
  <c r="G384" i="1"/>
  <c r="G391" i="1"/>
  <c r="G393" i="1"/>
  <c r="G396" i="1"/>
  <c r="G398" i="1"/>
  <c r="G402" i="1"/>
  <c r="G401" i="1" s="1"/>
  <c r="G405" i="1"/>
  <c r="G404" i="1" s="1"/>
  <c r="G408" i="1"/>
  <c r="G407" i="1" s="1"/>
  <c r="G411" i="1"/>
  <c r="G413" i="1"/>
  <c r="G410" i="1" s="1"/>
  <c r="G416" i="1"/>
  <c r="G415" i="1" s="1"/>
  <c r="G421" i="1"/>
  <c r="G420" i="1" s="1"/>
  <c r="G419" i="1" s="1"/>
  <c r="G425" i="1"/>
  <c r="G424" i="1" s="1"/>
  <c r="G428" i="1"/>
  <c r="G427" i="1" s="1"/>
  <c r="G431" i="1"/>
  <c r="G430" i="1" s="1"/>
  <c r="G434" i="1"/>
  <c r="G433" i="1" s="1"/>
  <c r="G439" i="1"/>
  <c r="G438" i="1" s="1"/>
  <c r="G442" i="1"/>
  <c r="G444" i="1"/>
  <c r="G449" i="1"/>
  <c r="G448" i="1" s="1"/>
  <c r="G455" i="1"/>
  <c r="G454" i="1" s="1"/>
  <c r="G458" i="1"/>
  <c r="G457" i="1" s="1"/>
  <c r="G461" i="1"/>
  <c r="G460" i="1" s="1"/>
  <c r="G465" i="1"/>
  <c r="G464" i="1" s="1"/>
  <c r="G468" i="1"/>
  <c r="G467" i="1" s="1"/>
  <c r="G471" i="1"/>
  <c r="G473" i="1"/>
  <c r="G479" i="1"/>
  <c r="G481" i="1"/>
  <c r="G486" i="1"/>
  <c r="G485" i="1" s="1"/>
  <c r="G489" i="1"/>
  <c r="G491" i="1"/>
  <c r="G494" i="1"/>
  <c r="G493" i="1" s="1"/>
  <c r="G496" i="1"/>
  <c r="G504" i="1"/>
  <c r="G507" i="1"/>
  <c r="G506" i="1" s="1"/>
  <c r="G519" i="1"/>
  <c r="G518" i="1" s="1"/>
  <c r="G517" i="1" s="1"/>
  <c r="G523" i="1"/>
  <c r="G525" i="1"/>
  <c r="G527" i="1"/>
  <c r="G533" i="1"/>
  <c r="G532" i="1" s="1"/>
  <c r="G536" i="1"/>
  <c r="G538" i="1"/>
  <c r="G540" i="1"/>
  <c r="G543" i="1"/>
  <c r="G542" i="1" s="1"/>
  <c r="J149" i="1" l="1"/>
  <c r="J125" i="1"/>
  <c r="J105" i="1"/>
  <c r="I92" i="1"/>
  <c r="J92" i="1" s="1"/>
  <c r="I88" i="1"/>
  <c r="J88" i="1" s="1"/>
  <c r="J63" i="1"/>
  <c r="J59" i="1"/>
  <c r="J55" i="1"/>
  <c r="J51" i="1"/>
  <c r="J47" i="1"/>
  <c r="J43" i="1"/>
  <c r="J46" i="1"/>
  <c r="J44" i="1"/>
  <c r="J31" i="1"/>
  <c r="I16" i="1"/>
  <c r="J24" i="1"/>
  <c r="J254" i="1"/>
  <c r="I478" i="1"/>
  <c r="J478" i="1" s="1"/>
  <c r="I441" i="1"/>
  <c r="J441" i="1" s="1"/>
  <c r="J442" i="1"/>
  <c r="J533" i="1"/>
  <c r="J518" i="1"/>
  <c r="J519" i="1"/>
  <c r="I377" i="1"/>
  <c r="I420" i="1"/>
  <c r="I453" i="1"/>
  <c r="J156" i="1"/>
  <c r="I288" i="1"/>
  <c r="J341" i="1"/>
  <c r="I212" i="1"/>
  <c r="I211" i="1" s="1"/>
  <c r="I210" i="1" s="1"/>
  <c r="J210" i="1" s="1"/>
  <c r="G42" i="1"/>
  <c r="H306" i="2"/>
  <c r="H305" i="2" s="1"/>
  <c r="I188" i="1"/>
  <c r="I42" i="1"/>
  <c r="J48" i="2"/>
  <c r="J47" i="2" s="1"/>
  <c r="J46" i="2" s="1"/>
  <c r="J34" i="2" s="1"/>
  <c r="J33" i="2" s="1"/>
  <c r="J32" i="2" s="1"/>
  <c r="I161" i="1"/>
  <c r="J332" i="2"/>
  <c r="J331" i="2" s="1"/>
  <c r="J324" i="2"/>
  <c r="J323" i="2" s="1"/>
  <c r="J306" i="2"/>
  <c r="J305" i="2" s="1"/>
  <c r="H329" i="3"/>
  <c r="H328" i="3" s="1"/>
  <c r="H321" i="3"/>
  <c r="H187" i="3"/>
  <c r="F325" i="3"/>
  <c r="F324" i="3" s="1"/>
  <c r="F329" i="3"/>
  <c r="F328" i="3" s="1"/>
  <c r="F277" i="3"/>
  <c r="F276" i="3" s="1"/>
  <c r="H317" i="2"/>
  <c r="H316" i="2" s="1"/>
  <c r="H318" i="3"/>
  <c r="J147" i="2"/>
  <c r="H361" i="3"/>
  <c r="H360" i="3" s="1"/>
  <c r="J370" i="2"/>
  <c r="J369" i="2" s="1"/>
  <c r="J293" i="2"/>
  <c r="J290" i="2" s="1"/>
  <c r="J136" i="2"/>
  <c r="J133" i="2" s="1"/>
  <c r="H370" i="2"/>
  <c r="H369" i="2" s="1"/>
  <c r="F361" i="3"/>
  <c r="F360" i="3" s="1"/>
  <c r="H150" i="3"/>
  <c r="H149" i="3" s="1"/>
  <c r="H128" i="3"/>
  <c r="H374" i="2"/>
  <c r="H373" i="2" s="1"/>
  <c r="F318" i="3"/>
  <c r="H31" i="3"/>
  <c r="H27" i="3" s="1"/>
  <c r="H215" i="2"/>
  <c r="H136" i="2"/>
  <c r="H133" i="2" s="1"/>
  <c r="J374" i="2"/>
  <c r="J373" i="2" s="1"/>
  <c r="J328" i="2"/>
  <c r="J327" i="2" s="1"/>
  <c r="J310" i="2"/>
  <c r="J309" i="2" s="1"/>
  <c r="J277" i="2"/>
  <c r="J184" i="2"/>
  <c r="J20" i="2"/>
  <c r="J19" i="2" s="1"/>
  <c r="J18" i="2" s="1"/>
  <c r="J17" i="2" s="1"/>
  <c r="J16" i="2" s="1"/>
  <c r="F418" i="3"/>
  <c r="H464" i="3"/>
  <c r="H461" i="3" s="1"/>
  <c r="H343" i="3"/>
  <c r="H325" i="3"/>
  <c r="H324" i="3" s="1"/>
  <c r="F187" i="3"/>
  <c r="H118" i="3"/>
  <c r="H117" i="3" s="1"/>
  <c r="H256" i="2"/>
  <c r="H139" i="2"/>
  <c r="J463" i="2"/>
  <c r="J459" i="2" s="1"/>
  <c r="J187" i="2"/>
  <c r="J181" i="2"/>
  <c r="J170" i="2"/>
  <c r="F182" i="3"/>
  <c r="F178" i="3" s="1"/>
  <c r="H230" i="3"/>
  <c r="I33" i="1"/>
  <c r="I29" i="1" s="1"/>
  <c r="J124" i="2"/>
  <c r="J97" i="2"/>
  <c r="J96" i="2" s="1"/>
  <c r="J95" i="2" s="1"/>
  <c r="J94" i="2" s="1"/>
  <c r="F321" i="3"/>
  <c r="F75" i="3"/>
  <c r="F74" i="3" s="1"/>
  <c r="H387" i="3"/>
  <c r="H281" i="3"/>
  <c r="H280" i="3" s="1"/>
  <c r="H273" i="3"/>
  <c r="H272" i="3" s="1"/>
  <c r="H265" i="3"/>
  <c r="H264" i="3" s="1"/>
  <c r="H170" i="2"/>
  <c r="J441" i="2"/>
  <c r="J440" i="2" s="1"/>
  <c r="J439" i="2" s="1"/>
  <c r="J438" i="2" s="1"/>
  <c r="J352" i="2"/>
  <c r="J285" i="2"/>
  <c r="H453" i="3"/>
  <c r="H333" i="3"/>
  <c r="H85" i="3"/>
  <c r="J347" i="2"/>
  <c r="J317" i="2"/>
  <c r="J316" i="2" s="1"/>
  <c r="J215" i="2"/>
  <c r="J152" i="2"/>
  <c r="J82" i="2"/>
  <c r="J78" i="2" s="1"/>
  <c r="J77" i="2" s="1"/>
  <c r="J76" i="2" s="1"/>
  <c r="J75" i="2" s="1"/>
  <c r="F136" i="3"/>
  <c r="H479" i="3"/>
  <c r="H277" i="3"/>
  <c r="H276" i="3" s="1"/>
  <c r="H269" i="3"/>
  <c r="H268" i="3" s="1"/>
  <c r="H144" i="3"/>
  <c r="H141" i="3" s="1"/>
  <c r="H48" i="3"/>
  <c r="H422" i="2"/>
  <c r="H402" i="2" s="1"/>
  <c r="H401" i="2" s="1"/>
  <c r="H400" i="2" s="1"/>
  <c r="F151" i="3"/>
  <c r="H474" i="2"/>
  <c r="H470" i="2" s="1"/>
  <c r="F60" i="3"/>
  <c r="H463" i="2"/>
  <c r="H459" i="2" s="1"/>
  <c r="F20" i="3"/>
  <c r="F19" i="3" s="1"/>
  <c r="F486" i="3"/>
  <c r="F485" i="3" s="1"/>
  <c r="F484" i="3" s="1"/>
  <c r="H187" i="2"/>
  <c r="F479" i="3"/>
  <c r="G488" i="1"/>
  <c r="H152" i="2"/>
  <c r="F474" i="3"/>
  <c r="F464" i="3"/>
  <c r="F461" i="3" s="1"/>
  <c r="H184" i="2"/>
  <c r="H181" i="2" s="1"/>
  <c r="G478" i="1"/>
  <c r="F453" i="3"/>
  <c r="F436" i="3"/>
  <c r="H201" i="2"/>
  <c r="F202" i="3"/>
  <c r="F192" i="3" s="1"/>
  <c r="H97" i="2"/>
  <c r="H96" i="2" s="1"/>
  <c r="H95" i="2" s="1"/>
  <c r="H94" i="2" s="1"/>
  <c r="F128" i="3"/>
  <c r="F118" i="3"/>
  <c r="F117" i="3" s="1"/>
  <c r="F85" i="3"/>
  <c r="H147" i="2"/>
  <c r="F31" i="3"/>
  <c r="F27" i="3" s="1"/>
  <c r="F425" i="3"/>
  <c r="H441" i="2"/>
  <c r="H440" i="2" s="1"/>
  <c r="H439" i="2" s="1"/>
  <c r="H438" i="2" s="1"/>
  <c r="F387" i="3"/>
  <c r="F368" i="3" s="1"/>
  <c r="H390" i="2"/>
  <c r="H389" i="2" s="1"/>
  <c r="H388" i="2" s="1"/>
  <c r="H387" i="2" s="1"/>
  <c r="G216" i="1"/>
  <c r="G215" i="1" s="1"/>
  <c r="F505" i="3"/>
  <c r="H48" i="2"/>
  <c r="H47" i="2" s="1"/>
  <c r="H46" i="2" s="1"/>
  <c r="H34" i="2" s="1"/>
  <c r="H33" i="2" s="1"/>
  <c r="H32" i="2" s="1"/>
  <c r="H20" i="2"/>
  <c r="H19" i="2" s="1"/>
  <c r="H18" i="2" s="1"/>
  <c r="H17" i="2" s="1"/>
  <c r="H16" i="2" s="1"/>
  <c r="F48" i="3"/>
  <c r="G112" i="1"/>
  <c r="F348" i="3"/>
  <c r="F343" i="3"/>
  <c r="G102" i="1"/>
  <c r="F338" i="3"/>
  <c r="H347" i="2"/>
  <c r="H277" i="2"/>
  <c r="F333" i="3"/>
  <c r="F281" i="3"/>
  <c r="F280" i="3" s="1"/>
  <c r="H310" i="2"/>
  <c r="H309" i="2" s="1"/>
  <c r="H332" i="2"/>
  <c r="H331" i="2" s="1"/>
  <c r="F273" i="3"/>
  <c r="F272" i="3" s="1"/>
  <c r="H328" i="2"/>
  <c r="H327" i="2" s="1"/>
  <c r="F269" i="3"/>
  <c r="F268" i="3" s="1"/>
  <c r="H324" i="2"/>
  <c r="H323" i="2" s="1"/>
  <c r="F265" i="3"/>
  <c r="F264" i="3" s="1"/>
  <c r="F247" i="3"/>
  <c r="H285" i="2"/>
  <c r="H293" i="2"/>
  <c r="H290" i="2" s="1"/>
  <c r="F144" i="3"/>
  <c r="F141" i="3" s="1"/>
  <c r="H166" i="3"/>
  <c r="F166" i="3"/>
  <c r="F403" i="3"/>
  <c r="H474" i="3"/>
  <c r="H403" i="3"/>
  <c r="H338" i="3"/>
  <c r="H202" i="3"/>
  <c r="H192" i="3" s="1"/>
  <c r="H60" i="3"/>
  <c r="H148" i="3"/>
  <c r="H505" i="3"/>
  <c r="H425" i="3"/>
  <c r="H214" i="3"/>
  <c r="H102" i="3"/>
  <c r="H75" i="3"/>
  <c r="H74" i="3" s="1"/>
  <c r="H20" i="3"/>
  <c r="H19" i="3" s="1"/>
  <c r="H486" i="3"/>
  <c r="H485" i="3" s="1"/>
  <c r="H484" i="3" s="1"/>
  <c r="H436" i="3"/>
  <c r="H418" i="3"/>
  <c r="H348" i="3"/>
  <c r="H247" i="3"/>
  <c r="H182" i="3"/>
  <c r="H136" i="3"/>
  <c r="H319" i="3"/>
  <c r="F149" i="3"/>
  <c r="F148" i="3" s="1"/>
  <c r="F230" i="3"/>
  <c r="F102" i="3"/>
  <c r="F214" i="3"/>
  <c r="F319" i="3"/>
  <c r="J139" i="2"/>
  <c r="J357" i="2"/>
  <c r="H357" i="2"/>
  <c r="J474" i="2"/>
  <c r="J470" i="2" s="1"/>
  <c r="J422" i="2"/>
  <c r="J401" i="2" s="1"/>
  <c r="J400" i="2" s="1"/>
  <c r="J390" i="2"/>
  <c r="J389" i="2" s="1"/>
  <c r="J388" i="2" s="1"/>
  <c r="J387" i="2" s="1"/>
  <c r="J201" i="2"/>
  <c r="J114" i="2"/>
  <c r="J106" i="2"/>
  <c r="J256" i="2"/>
  <c r="H352" i="2"/>
  <c r="H114" i="2"/>
  <c r="H106" i="2"/>
  <c r="H124" i="2"/>
  <c r="H82" i="2"/>
  <c r="H78" i="2" s="1"/>
  <c r="H77" i="2" s="1"/>
  <c r="H76" i="2" s="1"/>
  <c r="H75" i="2" s="1"/>
  <c r="I535" i="1"/>
  <c r="I522" i="1"/>
  <c r="I500" i="1"/>
  <c r="I493" i="1"/>
  <c r="J493" i="1" s="1"/>
  <c r="I488" i="1"/>
  <c r="J488" i="1" s="1"/>
  <c r="I470" i="1"/>
  <c r="I437" i="1"/>
  <c r="I423" i="1"/>
  <c r="I410" i="1"/>
  <c r="J410" i="1" s="1"/>
  <c r="I395" i="1"/>
  <c r="I355" i="1"/>
  <c r="I345" i="1"/>
  <c r="I335" i="1"/>
  <c r="J335" i="1" s="1"/>
  <c r="I318" i="1"/>
  <c r="I291" i="1"/>
  <c r="I277" i="1"/>
  <c r="J277" i="1" s="1"/>
  <c r="I270" i="1"/>
  <c r="J270" i="1" s="1"/>
  <c r="I246" i="1"/>
  <c r="I216" i="1"/>
  <c r="I196" i="1"/>
  <c r="I139" i="1"/>
  <c r="I112" i="1"/>
  <c r="I107" i="1"/>
  <c r="J107" i="1" s="1"/>
  <c r="I97" i="1"/>
  <c r="J97" i="1" s="1"/>
  <c r="G535" i="1"/>
  <c r="G531" i="1" s="1"/>
  <c r="G530" i="1" s="1"/>
  <c r="G529" i="1" s="1"/>
  <c r="G522" i="1"/>
  <c r="G521" i="1" s="1"/>
  <c r="G516" i="1" s="1"/>
  <c r="G515" i="1" s="1"/>
  <c r="G500" i="1"/>
  <c r="G499" i="1" s="1"/>
  <c r="G498" i="1" s="1"/>
  <c r="G484" i="1"/>
  <c r="G470" i="1"/>
  <c r="G463" i="1"/>
  <c r="G453" i="1"/>
  <c r="G441" i="1"/>
  <c r="G437" i="1" s="1"/>
  <c r="G436" i="1" s="1"/>
  <c r="G423" i="1"/>
  <c r="G418" i="1" s="1"/>
  <c r="G395" i="1"/>
  <c r="G390" i="1"/>
  <c r="G389" i="1" s="1"/>
  <c r="G377" i="1"/>
  <c r="G364" i="1"/>
  <c r="G363" i="1" s="1"/>
  <c r="G355" i="1"/>
  <c r="G345" i="1"/>
  <c r="G344" i="1" s="1"/>
  <c r="G335" i="1"/>
  <c r="G318" i="1"/>
  <c r="G317" i="1" s="1"/>
  <c r="G312" i="1"/>
  <c r="G311" i="1" s="1"/>
  <c r="G277" i="1"/>
  <c r="G262" i="1"/>
  <c r="G246" i="1"/>
  <c r="G227" i="1" s="1"/>
  <c r="G169" i="1"/>
  <c r="G168" i="1" s="1"/>
  <c r="G139" i="1"/>
  <c r="G138" i="1" s="1"/>
  <c r="G137" i="1" s="1"/>
  <c r="G107" i="1"/>
  <c r="G97" i="1"/>
  <c r="G17" i="1"/>
  <c r="G16" i="1" s="1"/>
  <c r="I262" i="1"/>
  <c r="I389" i="1"/>
  <c r="I364" i="1"/>
  <c r="I169" i="1"/>
  <c r="G159" i="1"/>
  <c r="G400" i="1"/>
  <c r="G29" i="1"/>
  <c r="G269" i="1"/>
  <c r="G196" i="1"/>
  <c r="I41" i="2"/>
  <c r="G101" i="3"/>
  <c r="G100" i="3" s="1"/>
  <c r="G99" i="3" s="1"/>
  <c r="I243" i="2"/>
  <c r="I242" i="2" s="1"/>
  <c r="I241" i="2" s="1"/>
  <c r="H333" i="1"/>
  <c r="H332" i="1" s="1"/>
  <c r="J332" i="1" s="1"/>
  <c r="G457" i="3"/>
  <c r="G456" i="3" s="1"/>
  <c r="I174" i="2"/>
  <c r="I173" i="2" s="1"/>
  <c r="H473" i="1"/>
  <c r="J473" i="1" s="1"/>
  <c r="G323" i="3"/>
  <c r="I138" i="2"/>
  <c r="H444" i="1"/>
  <c r="G126" i="3"/>
  <c r="G125" i="3" s="1"/>
  <c r="I246" i="2"/>
  <c r="I245" i="2" s="1"/>
  <c r="I244" i="2" s="1"/>
  <c r="H352" i="1"/>
  <c r="J352" i="1" s="1"/>
  <c r="H353" i="1"/>
  <c r="J353" i="1" s="1"/>
  <c r="G109" i="3"/>
  <c r="G108" i="3" s="1"/>
  <c r="G107" i="3" s="1"/>
  <c r="H341" i="1"/>
  <c r="H340" i="1" s="1"/>
  <c r="G106" i="3"/>
  <c r="G105" i="3" s="1"/>
  <c r="G104" i="3"/>
  <c r="G103" i="3" s="1"/>
  <c r="I258" i="2"/>
  <c r="I260" i="2"/>
  <c r="I259" i="2" s="1"/>
  <c r="H336" i="1"/>
  <c r="H335" i="1" s="1"/>
  <c r="H338" i="1"/>
  <c r="G424" i="3"/>
  <c r="G423" i="3" s="1"/>
  <c r="G422" i="3"/>
  <c r="G421" i="3" s="1"/>
  <c r="G420" i="3"/>
  <c r="G419" i="3" s="1"/>
  <c r="I428" i="2"/>
  <c r="I426" i="2"/>
  <c r="I424" i="2"/>
  <c r="H275" i="1"/>
  <c r="H273" i="1"/>
  <c r="H271" i="1"/>
  <c r="G408" i="3"/>
  <c r="G407" i="3" s="1"/>
  <c r="G405" i="3"/>
  <c r="G404" i="3" s="1"/>
  <c r="I421" i="2"/>
  <c r="I418" i="2"/>
  <c r="H267" i="1"/>
  <c r="H266" i="1" s="1"/>
  <c r="J266" i="1" s="1"/>
  <c r="H264" i="1"/>
  <c r="H263" i="1" s="1"/>
  <c r="J263" i="1" s="1"/>
  <c r="G211" i="3"/>
  <c r="G210" i="3" s="1"/>
  <c r="I457" i="2"/>
  <c r="H213" i="1"/>
  <c r="H212" i="1" s="1"/>
  <c r="H211" i="1" s="1"/>
  <c r="H210" i="1" s="1"/>
  <c r="G217" i="3"/>
  <c r="G216" i="3" s="1"/>
  <c r="G215" i="3" s="1"/>
  <c r="H171" i="1"/>
  <c r="G353" i="3"/>
  <c r="I362" i="2"/>
  <c r="H117" i="1"/>
  <c r="J117" i="1" s="1"/>
  <c r="G303" i="3"/>
  <c r="G302" i="3" s="1"/>
  <c r="G301" i="3" s="1"/>
  <c r="G300" i="3"/>
  <c r="G299" i="3" s="1"/>
  <c r="G298" i="3" s="1"/>
  <c r="I385" i="2"/>
  <c r="I384" i="2" s="1"/>
  <c r="I382" i="2"/>
  <c r="I381" i="2" s="1"/>
  <c r="H85" i="1"/>
  <c r="H84" i="1" s="1"/>
  <c r="J84" i="1" s="1"/>
  <c r="H82" i="1"/>
  <c r="H81" i="1" s="1"/>
  <c r="J81" i="1" s="1"/>
  <c r="I138" i="1" l="1"/>
  <c r="J139" i="1"/>
  <c r="I87" i="1"/>
  <c r="J87" i="1" s="1"/>
  <c r="I269" i="1"/>
  <c r="I226" i="1" s="1"/>
  <c r="I499" i="1"/>
  <c r="J500" i="1"/>
  <c r="I484" i="1"/>
  <c r="I463" i="1"/>
  <c r="I400" i="1"/>
  <c r="I344" i="1"/>
  <c r="J345" i="1"/>
  <c r="J105" i="2"/>
  <c r="J104" i="2" s="1"/>
  <c r="J74" i="2" s="1"/>
  <c r="I317" i="1"/>
  <c r="J318" i="1"/>
  <c r="I531" i="1"/>
  <c r="I530" i="1" s="1"/>
  <c r="J535" i="1"/>
  <c r="I521" i="1"/>
  <c r="J522" i="1"/>
  <c r="H446" i="3"/>
  <c r="H105" i="2"/>
  <c r="H104" i="2" s="1"/>
  <c r="H74" i="2" s="1"/>
  <c r="I498" i="1"/>
  <c r="I287" i="1"/>
  <c r="J211" i="1"/>
  <c r="J212" i="1"/>
  <c r="I436" i="1"/>
  <c r="I419" i="1"/>
  <c r="I418" i="1" s="1"/>
  <c r="F470" i="3"/>
  <c r="H314" i="3"/>
  <c r="F135" i="3"/>
  <c r="F116" i="3" s="1"/>
  <c r="J15" i="2"/>
  <c r="I343" i="1"/>
  <c r="I363" i="1"/>
  <c r="J264" i="1"/>
  <c r="J333" i="1"/>
  <c r="J267" i="1"/>
  <c r="H470" i="3"/>
  <c r="F410" i="3"/>
  <c r="F367" i="3" s="1"/>
  <c r="F314" i="3"/>
  <c r="F260" i="3"/>
  <c r="H170" i="1"/>
  <c r="J170" i="1" s="1"/>
  <c r="J171" i="1"/>
  <c r="I215" i="1"/>
  <c r="I160" i="1"/>
  <c r="I187" i="1"/>
  <c r="H260" i="3"/>
  <c r="J82" i="1"/>
  <c r="H276" i="2"/>
  <c r="H275" i="2" s="1"/>
  <c r="H274" i="2" s="1"/>
  <c r="H273" i="2" s="1"/>
  <c r="H272" i="2" s="1"/>
  <c r="J276" i="2"/>
  <c r="J275" i="2" s="1"/>
  <c r="J274" i="2" s="1"/>
  <c r="J273" i="2" s="1"/>
  <c r="J272" i="2" s="1"/>
  <c r="J269" i="2" s="1"/>
  <c r="J85" i="1"/>
  <c r="I168" i="1"/>
  <c r="H178" i="3"/>
  <c r="H147" i="3" s="1"/>
  <c r="J458" i="2"/>
  <c r="H80" i="3"/>
  <c r="H47" i="3"/>
  <c r="F80" i="3"/>
  <c r="F47" i="3"/>
  <c r="J386" i="2"/>
  <c r="H332" i="3"/>
  <c r="H213" i="3"/>
  <c r="F446" i="3"/>
  <c r="H135" i="3"/>
  <c r="H116" i="3" s="1"/>
  <c r="H410" i="3"/>
  <c r="H367" i="3" s="1"/>
  <c r="H458" i="2"/>
  <c r="G447" i="1"/>
  <c r="G343" i="1"/>
  <c r="H386" i="2"/>
  <c r="H15" i="2"/>
  <c r="F332" i="3"/>
  <c r="G96" i="1"/>
  <c r="G28" i="1" s="1"/>
  <c r="G15" i="1" s="1"/>
  <c r="G403" i="3"/>
  <c r="F147" i="3"/>
  <c r="F213" i="3"/>
  <c r="I96" i="1"/>
  <c r="G286" i="1"/>
  <c r="G226" i="1"/>
  <c r="G209" i="1" s="1"/>
  <c r="G136" i="1"/>
  <c r="G362" i="1"/>
  <c r="G102" i="3"/>
  <c r="H262" i="1"/>
  <c r="J262" i="1" s="1"/>
  <c r="G418" i="3"/>
  <c r="H270" i="1"/>
  <c r="I383" i="2"/>
  <c r="I380" i="2"/>
  <c r="I137" i="1" l="1"/>
  <c r="J137" i="1" s="1"/>
  <c r="J138" i="1"/>
  <c r="I28" i="1"/>
  <c r="I15" i="1" s="1"/>
  <c r="I447" i="1"/>
  <c r="I362" i="1"/>
  <c r="I286" i="1"/>
  <c r="I285" i="1" s="1"/>
  <c r="J531" i="1"/>
  <c r="I529" i="1"/>
  <c r="J529" i="1" s="1"/>
  <c r="J530" i="1"/>
  <c r="J521" i="1"/>
  <c r="I516" i="1"/>
  <c r="F430" i="3"/>
  <c r="H430" i="3"/>
  <c r="H14" i="3"/>
  <c r="I186" i="1"/>
  <c r="I209" i="1"/>
  <c r="I159" i="1"/>
  <c r="F246" i="3"/>
  <c r="F14" i="3"/>
  <c r="H246" i="3"/>
  <c r="J484" i="2"/>
  <c r="G285" i="1"/>
  <c r="G545" i="1" s="1"/>
  <c r="H484" i="2"/>
  <c r="I132" i="2"/>
  <c r="I515" i="1" l="1"/>
  <c r="J515" i="1" s="1"/>
  <c r="J516" i="1"/>
  <c r="H518" i="3"/>
  <c r="F518" i="3"/>
  <c r="I136" i="1"/>
  <c r="I545" i="1" s="1"/>
  <c r="G320" i="3"/>
  <c r="I135" i="2"/>
  <c r="I134" i="2" s="1"/>
  <c r="H442" i="1"/>
  <c r="G319" i="3" l="1"/>
  <c r="G318" i="3"/>
  <c r="H441" i="1"/>
  <c r="G488" i="3"/>
  <c r="I126" i="2"/>
  <c r="H501" i="1"/>
  <c r="G487" i="3" l="1"/>
  <c r="I40" i="2" l="1"/>
  <c r="H31" i="1"/>
  <c r="H34" i="1"/>
  <c r="J34" i="1" s="1"/>
  <c r="H37" i="1"/>
  <c r="J37" i="1" s="1"/>
  <c r="H40" i="1"/>
  <c r="J40" i="1" s="1"/>
  <c r="H47" i="1"/>
  <c r="H51" i="1"/>
  <c r="H55" i="1"/>
  <c r="H59" i="1"/>
  <c r="H63" i="1"/>
  <c r="H67" i="1"/>
  <c r="H70" i="1"/>
  <c r="J70" i="1" s="1"/>
  <c r="H73" i="1"/>
  <c r="J73" i="1" s="1"/>
  <c r="H76" i="1"/>
  <c r="J76" i="1" s="1"/>
  <c r="H79" i="1"/>
  <c r="J79" i="1" s="1"/>
  <c r="H89" i="1"/>
  <c r="H93" i="1"/>
  <c r="H98" i="1"/>
  <c r="H100" i="1"/>
  <c r="H103" i="1"/>
  <c r="J103" i="1" s="1"/>
  <c r="H108" i="1"/>
  <c r="H110" i="1"/>
  <c r="H113" i="1"/>
  <c r="J113" i="1" s="1"/>
  <c r="H115" i="1"/>
  <c r="H119" i="1"/>
  <c r="H122" i="1"/>
  <c r="J122" i="1" s="1"/>
  <c r="H125" i="1"/>
  <c r="H129" i="1"/>
  <c r="H134" i="1"/>
  <c r="J134" i="1" s="1"/>
  <c r="H140" i="1"/>
  <c r="H142" i="1"/>
  <c r="H144" i="1"/>
  <c r="H146" i="1"/>
  <c r="H149" i="1"/>
  <c r="H150" i="1"/>
  <c r="H156" i="1"/>
  <c r="H162" i="1"/>
  <c r="H166" i="1"/>
  <c r="J166" i="1" s="1"/>
  <c r="H174" i="1"/>
  <c r="J174" i="1" s="1"/>
  <c r="H177" i="1"/>
  <c r="J177" i="1" s="1"/>
  <c r="H180" i="1"/>
  <c r="J180" i="1" s="1"/>
  <c r="H184" i="1"/>
  <c r="J184" i="1" s="1"/>
  <c r="H189" i="1"/>
  <c r="H194" i="1"/>
  <c r="H199" i="1"/>
  <c r="J199" i="1" s="1"/>
  <c r="H203" i="1"/>
  <c r="J203" i="1" s="1"/>
  <c r="H207" i="1"/>
  <c r="J207" i="1" s="1"/>
  <c r="H218" i="1"/>
  <c r="J218" i="1" s="1"/>
  <c r="H221" i="1"/>
  <c r="J221" i="1" s="1"/>
  <c r="H224" i="1"/>
  <c r="J224" i="1" s="1"/>
  <c r="H229" i="1"/>
  <c r="J229" i="1" s="1"/>
  <c r="H231" i="1"/>
  <c r="H232" i="1"/>
  <c r="H235" i="1"/>
  <c r="J235" i="1" s="1"/>
  <c r="H238" i="1"/>
  <c r="J238" i="1" s="1"/>
  <c r="H241" i="1"/>
  <c r="H244" i="1"/>
  <c r="H247" i="1"/>
  <c r="H249" i="1"/>
  <c r="H251" i="1"/>
  <c r="H254" i="1"/>
  <c r="H257" i="1"/>
  <c r="J257" i="1" s="1"/>
  <c r="H278" i="1"/>
  <c r="H280" i="1"/>
  <c r="H283" i="1"/>
  <c r="H289" i="1"/>
  <c r="J289" i="1" s="1"/>
  <c r="H292" i="1"/>
  <c r="J292" i="1" s="1"/>
  <c r="H294" i="1"/>
  <c r="H296" i="1"/>
  <c r="H298" i="1"/>
  <c r="H305" i="1"/>
  <c r="J305" i="1" s="1"/>
  <c r="H309" i="1"/>
  <c r="H313" i="1"/>
  <c r="H315" i="1"/>
  <c r="J315" i="1" s="1"/>
  <c r="H319" i="1"/>
  <c r="H321" i="1"/>
  <c r="H324" i="1"/>
  <c r="J324" i="1" s="1"/>
  <c r="H327" i="1"/>
  <c r="J327" i="1" s="1"/>
  <c r="H330" i="1"/>
  <c r="J330" i="1" s="1"/>
  <c r="H346" i="1"/>
  <c r="H348" i="1"/>
  <c r="H350" i="1"/>
  <c r="H357" i="1"/>
  <c r="H360" i="1"/>
  <c r="J360" i="1" s="1"/>
  <c r="H365" i="1"/>
  <c r="H366" i="1"/>
  <c r="H369" i="1"/>
  <c r="J369" i="1" s="1"/>
  <c r="H372" i="1"/>
  <c r="J372" i="1" s="1"/>
  <c r="H375" i="1"/>
  <c r="H379" i="1"/>
  <c r="J379" i="1" s="1"/>
  <c r="H384" i="1"/>
  <c r="J384" i="1" s="1"/>
  <c r="H391" i="1"/>
  <c r="H393" i="1"/>
  <c r="H396" i="1"/>
  <c r="H398" i="1"/>
  <c r="H402" i="1"/>
  <c r="J402" i="1" s="1"/>
  <c r="H405" i="1"/>
  <c r="J405" i="1" s="1"/>
  <c r="H408" i="1"/>
  <c r="H411" i="1"/>
  <c r="H413" i="1"/>
  <c r="H416" i="1"/>
  <c r="J416" i="1" s="1"/>
  <c r="H421" i="1"/>
  <c r="J421" i="1" s="1"/>
  <c r="H425" i="1"/>
  <c r="H428" i="1"/>
  <c r="H431" i="1"/>
  <c r="H434" i="1"/>
  <c r="H439" i="1"/>
  <c r="J439" i="1" s="1"/>
  <c r="H450" i="1"/>
  <c r="J450" i="1" s="1"/>
  <c r="H455" i="1"/>
  <c r="J455" i="1" s="1"/>
  <c r="H458" i="1"/>
  <c r="J458" i="1" s="1"/>
  <c r="H461" i="1"/>
  <c r="J461" i="1" s="1"/>
  <c r="H465" i="1"/>
  <c r="H468" i="1"/>
  <c r="J468" i="1" s="1"/>
  <c r="H471" i="1"/>
  <c r="H470" i="1" s="1"/>
  <c r="J470" i="1" s="1"/>
  <c r="H479" i="1"/>
  <c r="H481" i="1"/>
  <c r="H486" i="1"/>
  <c r="J486" i="1" s="1"/>
  <c r="H489" i="1"/>
  <c r="H491" i="1"/>
  <c r="H494" i="1"/>
  <c r="H496" i="1"/>
  <c r="H504" i="1"/>
  <c r="H507" i="1"/>
  <c r="J507" i="1" s="1"/>
  <c r="H519" i="1"/>
  <c r="H523" i="1"/>
  <c r="H525" i="1"/>
  <c r="H527" i="1"/>
  <c r="H533" i="1"/>
  <c r="H532" i="1" s="1"/>
  <c r="H536" i="1"/>
  <c r="H538" i="1"/>
  <c r="H540" i="1"/>
  <c r="H543" i="1"/>
  <c r="H407" i="1" l="1"/>
  <c r="H356" i="1"/>
  <c r="H308" i="1"/>
  <c r="J309" i="1"/>
  <c r="H240" i="1"/>
  <c r="H193" i="1"/>
  <c r="H128" i="1"/>
  <c r="H66" i="1"/>
  <c r="H161" i="1"/>
  <c r="H112" i="1"/>
  <c r="J112" i="1" s="1"/>
  <c r="H518" i="1"/>
  <c r="H467" i="1"/>
  <c r="J467" i="1" s="1"/>
  <c r="H415" i="1"/>
  <c r="J415" i="1" s="1"/>
  <c r="H198" i="1"/>
  <c r="J198" i="1" s="1"/>
  <c r="H148" i="1"/>
  <c r="H326" i="1"/>
  <c r="J326" i="1" s="1"/>
  <c r="H288" i="1"/>
  <c r="J288" i="1" s="1"/>
  <c r="H246" i="1"/>
  <c r="H478" i="1"/>
  <c r="H438" i="1"/>
  <c r="H424" i="1"/>
  <c r="H323" i="1"/>
  <c r="J323" i="1" s="1"/>
  <c r="H243" i="1"/>
  <c r="H542" i="1"/>
  <c r="H485" i="1"/>
  <c r="J485" i="1" s="1"/>
  <c r="H457" i="1"/>
  <c r="J457" i="1" s="1"/>
  <c r="H433" i="1"/>
  <c r="H420" i="1"/>
  <c r="J420" i="1" s="1"/>
  <c r="H395" i="1"/>
  <c r="H381" i="1"/>
  <c r="H377" i="1" s="1"/>
  <c r="H362" i="1" s="1"/>
  <c r="H285" i="1" s="1"/>
  <c r="H368" i="1"/>
  <c r="J368" i="1" s="1"/>
  <c r="H359" i="1"/>
  <c r="H345" i="1"/>
  <c r="H344" i="1" s="1"/>
  <c r="J344" i="1" s="1"/>
  <c r="H223" i="1"/>
  <c r="J223" i="1" s="1"/>
  <c r="H202" i="1"/>
  <c r="J202" i="1" s="1"/>
  <c r="H183" i="1"/>
  <c r="H173" i="1"/>
  <c r="J173" i="1" s="1"/>
  <c r="H124" i="1"/>
  <c r="H102" i="1"/>
  <c r="J102" i="1" s="1"/>
  <c r="H88" i="1"/>
  <c r="H72" i="1"/>
  <c r="J72" i="1" s="1"/>
  <c r="H58" i="1"/>
  <c r="H39" i="1"/>
  <c r="J39" i="1" s="1"/>
  <c r="H430" i="1"/>
  <c r="H378" i="1"/>
  <c r="H277" i="1"/>
  <c r="H220" i="1"/>
  <c r="J220" i="1" s="1"/>
  <c r="H165" i="1"/>
  <c r="J165" i="1" s="1"/>
  <c r="H121" i="1"/>
  <c r="J121" i="1" s="1"/>
  <c r="H54" i="1"/>
  <c r="H506" i="1"/>
  <c r="J506" i="1" s="1"/>
  <c r="H449" i="1"/>
  <c r="J449" i="1" s="1"/>
  <c r="H256" i="1"/>
  <c r="J256" i="1" s="1"/>
  <c r="H237" i="1"/>
  <c r="J237" i="1" s="1"/>
  <c r="H228" i="1"/>
  <c r="H217" i="1"/>
  <c r="J217" i="1" s="1"/>
  <c r="H133" i="1"/>
  <c r="J133" i="1" s="1"/>
  <c r="H97" i="1"/>
  <c r="H78" i="1"/>
  <c r="J78" i="1" s="1"/>
  <c r="H50" i="1"/>
  <c r="H33" i="1"/>
  <c r="J33" i="1" s="1"/>
  <c r="H454" i="1"/>
  <c r="J454" i="1" s="1"/>
  <c r="H404" i="1"/>
  <c r="J404" i="1" s="1"/>
  <c r="H329" i="1"/>
  <c r="J329" i="1" s="1"/>
  <c r="H304" i="1"/>
  <c r="J304" i="1" s="1"/>
  <c r="H179" i="1"/>
  <c r="J179" i="1" s="1"/>
  <c r="H69" i="1"/>
  <c r="J69" i="1" s="1"/>
  <c r="H36" i="1"/>
  <c r="J36" i="1" s="1"/>
  <c r="H464" i="1"/>
  <c r="H427" i="1"/>
  <c r="H401" i="1"/>
  <c r="J401" i="1" s="1"/>
  <c r="H374" i="1"/>
  <c r="H500" i="1"/>
  <c r="H460" i="1"/>
  <c r="J460" i="1" s="1"/>
  <c r="H410" i="1"/>
  <c r="H371" i="1"/>
  <c r="J371" i="1" s="1"/>
  <c r="H282" i="1"/>
  <c r="H253" i="1"/>
  <c r="H234" i="1"/>
  <c r="J234" i="1" s="1"/>
  <c r="H206" i="1"/>
  <c r="J206" i="1" s="1"/>
  <c r="H188" i="1"/>
  <c r="J188" i="1" s="1"/>
  <c r="H176" i="1"/>
  <c r="J176" i="1" s="1"/>
  <c r="H155" i="1"/>
  <c r="J155" i="1" s="1"/>
  <c r="H92" i="1"/>
  <c r="H75" i="1"/>
  <c r="J75" i="1" s="1"/>
  <c r="H62" i="1"/>
  <c r="H30" i="1"/>
  <c r="H493" i="1"/>
  <c r="H291" i="1"/>
  <c r="J291" i="1" s="1"/>
  <c r="H535" i="1"/>
  <c r="H390" i="1"/>
  <c r="H522" i="1"/>
  <c r="H488" i="1"/>
  <c r="H312" i="1"/>
  <c r="J312" i="1" s="1"/>
  <c r="H139" i="1"/>
  <c r="H318" i="1"/>
  <c r="H107" i="1"/>
  <c r="G54" i="3"/>
  <c r="I26" i="2"/>
  <c r="H463" i="1" l="1"/>
  <c r="J463" i="1" s="1"/>
  <c r="J381" i="1"/>
  <c r="J377" i="1"/>
  <c r="H437" i="1"/>
  <c r="J437" i="1" s="1"/>
  <c r="J438" i="1"/>
  <c r="J228" i="1"/>
  <c r="H227" i="1"/>
  <c r="H269" i="1"/>
  <c r="J269" i="1" s="1"/>
  <c r="J378" i="1"/>
  <c r="H355" i="1"/>
  <c r="J355" i="1" s="1"/>
  <c r="J359" i="1"/>
  <c r="H307" i="1"/>
  <c r="J307" i="1" s="1"/>
  <c r="J308" i="1"/>
  <c r="H42" i="1"/>
  <c r="H192" i="1"/>
  <c r="I48" i="2"/>
  <c r="J183" i="1"/>
  <c r="H160" i="1"/>
  <c r="H484" i="1"/>
  <c r="J484" i="1" s="1"/>
  <c r="H317" i="1"/>
  <c r="J317" i="1" s="1"/>
  <c r="H216" i="1"/>
  <c r="H169" i="1"/>
  <c r="J169" i="1" s="1"/>
  <c r="J42" i="1"/>
  <c r="H87" i="1"/>
  <c r="H453" i="1"/>
  <c r="J453" i="1" s="1"/>
  <c r="I25" i="2"/>
  <c r="H187" i="1"/>
  <c r="J187" i="1" s="1"/>
  <c r="G53" i="3"/>
  <c r="H521" i="1"/>
  <c r="H154" i="1"/>
  <c r="J154" i="1" s="1"/>
  <c r="H29" i="1"/>
  <c r="J29" i="1" s="1"/>
  <c r="H287" i="1"/>
  <c r="J287" i="1" s="1"/>
  <c r="H423" i="1"/>
  <c r="H96" i="1"/>
  <c r="J96" i="1" s="1"/>
  <c r="H389" i="1"/>
  <c r="H205" i="1"/>
  <c r="J205" i="1" s="1"/>
  <c r="H448" i="1"/>
  <c r="J448" i="1" s="1"/>
  <c r="H182" i="1"/>
  <c r="J182" i="1" s="1"/>
  <c r="H364" i="1"/>
  <c r="J364" i="1" s="1"/>
  <c r="H419" i="1"/>
  <c r="J419" i="1" s="1"/>
  <c r="J499" i="1"/>
  <c r="H531" i="1"/>
  <c r="H197" i="1"/>
  <c r="J197" i="1" s="1"/>
  <c r="H138" i="1"/>
  <c r="H132" i="1"/>
  <c r="J132" i="1" s="1"/>
  <c r="H164" i="1"/>
  <c r="J164" i="1" s="1"/>
  <c r="H201" i="1"/>
  <c r="J201" i="1" s="1"/>
  <c r="H311" i="1"/>
  <c r="J311" i="1" s="1"/>
  <c r="H303" i="1"/>
  <c r="J303" i="1" s="1"/>
  <c r="H400" i="1"/>
  <c r="J400" i="1" s="1"/>
  <c r="H517" i="1"/>
  <c r="G417" i="3"/>
  <c r="H436" i="1" l="1"/>
  <c r="J436" i="1" s="1"/>
  <c r="H215" i="1"/>
  <c r="J215" i="1" s="1"/>
  <c r="J216" i="1"/>
  <c r="H226" i="1"/>
  <c r="J226" i="1" s="1"/>
  <c r="J227" i="1"/>
  <c r="H498" i="1"/>
  <c r="J498" i="1" s="1"/>
  <c r="H418" i="1"/>
  <c r="J418" i="1" s="1"/>
  <c r="H447" i="1"/>
  <c r="J447" i="1" s="1"/>
  <c r="H137" i="1"/>
  <c r="H530" i="1"/>
  <c r="H131" i="1"/>
  <c r="J131" i="1" s="1"/>
  <c r="H343" i="1"/>
  <c r="J343" i="1" s="1"/>
  <c r="H28" i="1"/>
  <c r="J28" i="1" s="1"/>
  <c r="H196" i="1"/>
  <c r="J196" i="1" s="1"/>
  <c r="H153" i="1"/>
  <c r="J153" i="1" s="1"/>
  <c r="H516" i="1"/>
  <c r="H159" i="1"/>
  <c r="J159" i="1" s="1"/>
  <c r="H363" i="1"/>
  <c r="J363" i="1" s="1"/>
  <c r="H168" i="1"/>
  <c r="J168" i="1" s="1"/>
  <c r="H286" i="1"/>
  <c r="J286" i="1" s="1"/>
  <c r="H186" i="1"/>
  <c r="J186" i="1" s="1"/>
  <c r="G416" i="3"/>
  <c r="I456" i="2"/>
  <c r="H209" i="1" l="1"/>
  <c r="J209" i="1" s="1"/>
  <c r="G415" i="3"/>
  <c r="H515" i="1"/>
  <c r="I455" i="2"/>
  <c r="H136" i="1"/>
  <c r="J136" i="1" s="1"/>
  <c r="H529" i="1"/>
  <c r="G195" i="3"/>
  <c r="I194" i="2"/>
  <c r="J285" i="1" l="1"/>
  <c r="J362" i="1"/>
  <c r="I193" i="2"/>
  <c r="G194" i="3"/>
  <c r="I454" i="2"/>
  <c r="G77" i="3"/>
  <c r="G161" i="3"/>
  <c r="I451" i="2"/>
  <c r="G209" i="3"/>
  <c r="G98" i="3"/>
  <c r="I240" i="2"/>
  <c r="G37" i="3"/>
  <c r="I88" i="2"/>
  <c r="G97" i="3" l="1"/>
  <c r="I453" i="2"/>
  <c r="G193" i="3"/>
  <c r="I239" i="2"/>
  <c r="I87" i="2"/>
  <c r="G36" i="3"/>
  <c r="I450" i="2"/>
  <c r="I192" i="2"/>
  <c r="I452" i="2" l="1"/>
  <c r="I238" i="2"/>
  <c r="I449" i="2"/>
  <c r="G96" i="3"/>
  <c r="G168" i="3"/>
  <c r="G167" i="3" s="1"/>
  <c r="G494" i="3"/>
  <c r="G491" i="3"/>
  <c r="G483" i="3"/>
  <c r="G481" i="3"/>
  <c r="G478" i="3"/>
  <c r="G476" i="3"/>
  <c r="G463" i="3"/>
  <c r="G429" i="3"/>
  <c r="G427" i="3"/>
  <c r="G393" i="3"/>
  <c r="G391" i="3"/>
  <c r="G389" i="3"/>
  <c r="G366" i="3"/>
  <c r="G359" i="3"/>
  <c r="G356" i="3"/>
  <c r="G352" i="3"/>
  <c r="G350" i="3"/>
  <c r="G347" i="3"/>
  <c r="G345" i="3"/>
  <c r="G342" i="3"/>
  <c r="G340" i="3"/>
  <c r="G337" i="3"/>
  <c r="G335" i="3"/>
  <c r="G317" i="3"/>
  <c r="G245" i="3"/>
  <c r="G242" i="3"/>
  <c r="G239" i="3"/>
  <c r="G236" i="3"/>
  <c r="G229" i="3"/>
  <c r="G206" i="3"/>
  <c r="G204" i="3"/>
  <c r="G201" i="3"/>
  <c r="G198" i="3"/>
  <c r="G392" i="3" l="1"/>
  <c r="G355" i="3"/>
  <c r="I448" i="2"/>
  <c r="G191" i="3"/>
  <c r="G189" i="3"/>
  <c r="G186" i="3"/>
  <c r="G184" i="3"/>
  <c r="G160" i="3"/>
  <c r="G158" i="3"/>
  <c r="G143" i="3"/>
  <c r="G140" i="3"/>
  <c r="G138" i="3"/>
  <c r="G134" i="3"/>
  <c r="G124" i="3"/>
  <c r="G122" i="3"/>
  <c r="G120" i="3"/>
  <c r="G95" i="3"/>
  <c r="G89" i="3"/>
  <c r="G87" i="3"/>
  <c r="G83" i="3"/>
  <c r="G76" i="3"/>
  <c r="G73" i="3"/>
  <c r="G69" i="3"/>
  <c r="G66" i="3"/>
  <c r="G64" i="3"/>
  <c r="G62" i="3"/>
  <c r="G59" i="3"/>
  <c r="G56" i="3"/>
  <c r="G52" i="3"/>
  <c r="G50" i="3"/>
  <c r="G46" i="3"/>
  <c r="G39" i="3"/>
  <c r="G35" i="3"/>
  <c r="G33" i="3"/>
  <c r="G30" i="3"/>
  <c r="G26" i="3"/>
  <c r="G24" i="3"/>
  <c r="G22" i="3"/>
  <c r="G18" i="3"/>
  <c r="G65" i="3" l="1"/>
  <c r="I447" i="2"/>
  <c r="G159" i="3"/>
  <c r="G55" i="3"/>
  <c r="G123" i="3"/>
  <c r="I108" i="2"/>
  <c r="I263" i="2"/>
  <c r="I262" i="2" l="1"/>
  <c r="I446" i="2"/>
  <c r="I483" i="2"/>
  <c r="I480" i="2"/>
  <c r="I478" i="2"/>
  <c r="I476" i="2"/>
  <c r="I473" i="2"/>
  <c r="I467" i="2"/>
  <c r="I465" i="2"/>
  <c r="I462" i="2"/>
  <c r="I445" i="2"/>
  <c r="I443" i="2"/>
  <c r="I379" i="2"/>
  <c r="I368" i="2"/>
  <c r="I365" i="2"/>
  <c r="I361" i="2"/>
  <c r="I359" i="2"/>
  <c r="I356" i="2"/>
  <c r="I354" i="2"/>
  <c r="I351" i="2"/>
  <c r="I349" i="2"/>
  <c r="I295" i="2"/>
  <c r="I294" i="2"/>
  <c r="I292" i="2"/>
  <c r="I289" i="2"/>
  <c r="I287" i="2"/>
  <c r="I281" i="2"/>
  <c r="I279" i="2"/>
  <c r="I252" i="2"/>
  <c r="I249" i="2"/>
  <c r="I237" i="2"/>
  <c r="I228" i="2"/>
  <c r="I222" i="2"/>
  <c r="I219" i="2"/>
  <c r="I217" i="2"/>
  <c r="I214" i="2"/>
  <c r="I205" i="2"/>
  <c r="I203" i="2"/>
  <c r="I200" i="2"/>
  <c r="I197" i="2"/>
  <c r="I191" i="2"/>
  <c r="I189" i="2"/>
  <c r="I183" i="2"/>
  <c r="I169" i="2"/>
  <c r="I156" i="2"/>
  <c r="I154" i="2"/>
  <c r="I151" i="2"/>
  <c r="I149" i="2"/>
  <c r="I146" i="2"/>
  <c r="I143" i="2"/>
  <c r="I142" i="2" s="1"/>
  <c r="I141" i="2"/>
  <c r="I129" i="2"/>
  <c r="I123" i="2"/>
  <c r="I120" i="2"/>
  <c r="I118" i="2"/>
  <c r="I116" i="2"/>
  <c r="I113" i="2"/>
  <c r="I93" i="2"/>
  <c r="I86" i="2"/>
  <c r="I84" i="2"/>
  <c r="I81" i="2"/>
  <c r="I28" i="2"/>
  <c r="I24" i="2"/>
  <c r="I22" i="2"/>
  <c r="I119" i="2" l="1"/>
  <c r="I350" i="2"/>
  <c r="I261" i="2"/>
  <c r="I364" i="2"/>
  <c r="I427" i="2"/>
  <c r="I479" i="2"/>
  <c r="H18" i="1"/>
  <c r="G208" i="3" l="1"/>
  <c r="G207" i="3" l="1"/>
  <c r="G94" i="3"/>
  <c r="I236" i="2"/>
  <c r="I235" i="2" l="1"/>
  <c r="G93" i="3"/>
  <c r="G174" i="3"/>
  <c r="I268" i="2"/>
  <c r="G173" i="3" l="1"/>
  <c r="I267" i="2"/>
  <c r="G133" i="3"/>
  <c r="I112" i="2"/>
  <c r="G493" i="3"/>
  <c r="I227" i="2"/>
  <c r="I226" i="2" l="1"/>
  <c r="I111" i="2"/>
  <c r="G132" i="3"/>
  <c r="I264" i="2"/>
  <c r="G492" i="3"/>
  <c r="G170" i="3"/>
  <c r="G166" i="3" s="1"/>
  <c r="G413" i="3"/>
  <c r="G412" i="3" l="1"/>
  <c r="I257" i="2"/>
  <c r="I256" i="2" s="1"/>
  <c r="G411" i="3" l="1"/>
  <c r="G517" i="3"/>
  <c r="G513" i="3"/>
  <c r="G509" i="3"/>
  <c r="G504" i="3"/>
  <c r="G469" i="3"/>
  <c r="G473" i="3"/>
  <c r="G466" i="3"/>
  <c r="G465" i="3"/>
  <c r="G455" i="3"/>
  <c r="G452" i="3"/>
  <c r="G449" i="3"/>
  <c r="G445" i="3"/>
  <c r="G442" i="3"/>
  <c r="G439" i="3"/>
  <c r="G435" i="3"/>
  <c r="G475" i="3" l="1"/>
  <c r="G480" i="3"/>
  <c r="G516" i="3"/>
  <c r="G512" i="3"/>
  <c r="G508" i="3"/>
  <c r="G503" i="3"/>
  <c r="G502" i="3" s="1"/>
  <c r="G501" i="3" s="1"/>
  <c r="G490" i="3"/>
  <c r="G482" i="3"/>
  <c r="G477" i="3"/>
  <c r="G472" i="3"/>
  <c r="G468" i="3"/>
  <c r="G464" i="3"/>
  <c r="G462" i="3"/>
  <c r="G454" i="3"/>
  <c r="G453" i="3" s="1"/>
  <c r="G451" i="3"/>
  <c r="G450" i="3" s="1"/>
  <c r="G448" i="3"/>
  <c r="G444" i="3"/>
  <c r="G441" i="3"/>
  <c r="G438" i="3"/>
  <c r="G433" i="3"/>
  <c r="G428" i="3"/>
  <c r="G399" i="3"/>
  <c r="G396" i="3"/>
  <c r="G390" i="3"/>
  <c r="G386" i="3"/>
  <c r="G383" i="3"/>
  <c r="G380" i="3"/>
  <c r="G377" i="3"/>
  <c r="G374" i="3"/>
  <c r="G371" i="3"/>
  <c r="G363" i="3"/>
  <c r="G362" i="3"/>
  <c r="G358" i="3"/>
  <c r="G351" i="3"/>
  <c r="G346" i="3"/>
  <c r="G341" i="3"/>
  <c r="G336" i="3"/>
  <c r="G331" i="3"/>
  <c r="G330" i="3"/>
  <c r="G327" i="3"/>
  <c r="G326" i="3"/>
  <c r="G322" i="3"/>
  <c r="G321" i="3" s="1"/>
  <c r="G316" i="3"/>
  <c r="G313" i="3"/>
  <c r="G310" i="3"/>
  <c r="G307" i="3"/>
  <c r="G304" i="3"/>
  <c r="G295" i="3"/>
  <c r="G292" i="3"/>
  <c r="G289" i="3"/>
  <c r="G286" i="3"/>
  <c r="G283" i="3"/>
  <c r="G282" i="3"/>
  <c r="G279" i="3"/>
  <c r="G278" i="3"/>
  <c r="G275" i="3"/>
  <c r="G274" i="3"/>
  <c r="G271" i="3"/>
  <c r="G270" i="3"/>
  <c r="G267" i="3"/>
  <c r="G266" i="3"/>
  <c r="G259" i="3"/>
  <c r="G256" i="3"/>
  <c r="G253" i="3"/>
  <c r="G250" i="3"/>
  <c r="G244" i="3"/>
  <c r="G243" i="3" s="1"/>
  <c r="G241" i="3"/>
  <c r="G240" i="3" s="1"/>
  <c r="G238" i="3"/>
  <c r="G237" i="3" s="1"/>
  <c r="G235" i="3"/>
  <c r="G234" i="3" s="1"/>
  <c r="G228" i="3"/>
  <c r="G233" i="3"/>
  <c r="G226" i="3"/>
  <c r="G223" i="3"/>
  <c r="G220" i="3"/>
  <c r="G165" i="3"/>
  <c r="G164" i="3" s="1"/>
  <c r="G163" i="3" s="1"/>
  <c r="G162" i="3" s="1"/>
  <c r="G181" i="3"/>
  <c r="G205" i="3"/>
  <c r="G200" i="3"/>
  <c r="G199" i="3" s="1"/>
  <c r="G197" i="3"/>
  <c r="G190" i="3"/>
  <c r="G188" i="3"/>
  <c r="G185" i="3"/>
  <c r="G183" i="3"/>
  <c r="G157" i="3"/>
  <c r="G155" i="3"/>
  <c r="G152" i="3"/>
  <c r="G180" i="3" l="1"/>
  <c r="G225" i="3"/>
  <c r="G252" i="3"/>
  <c r="G312" i="3"/>
  <c r="G432" i="3"/>
  <c r="G447" i="3"/>
  <c r="G511" i="3"/>
  <c r="G156" i="3"/>
  <c r="G196" i="3"/>
  <c r="G232" i="3"/>
  <c r="G255" i="3"/>
  <c r="G285" i="3"/>
  <c r="G297" i="3"/>
  <c r="G315" i="3"/>
  <c r="G379" i="3"/>
  <c r="G437" i="3"/>
  <c r="G467" i="3"/>
  <c r="G515" i="3"/>
  <c r="G219" i="3"/>
  <c r="G227" i="3"/>
  <c r="G258" i="3"/>
  <c r="G382" i="3"/>
  <c r="G398" i="3"/>
  <c r="G440" i="3"/>
  <c r="G471" i="3"/>
  <c r="G150" i="3"/>
  <c r="G154" i="3"/>
  <c r="G222" i="3"/>
  <c r="G291" i="3"/>
  <c r="G309" i="3"/>
  <c r="G357" i="3"/>
  <c r="G373" i="3"/>
  <c r="G385" i="3"/>
  <c r="G443" i="3"/>
  <c r="G507" i="3"/>
  <c r="G349" i="3"/>
  <c r="G348" i="3" s="1"/>
  <c r="G334" i="3"/>
  <c r="G339" i="3"/>
  <c r="G426" i="3"/>
  <c r="G388" i="3"/>
  <c r="G365" i="3"/>
  <c r="G364" i="3" s="1"/>
  <c r="G344" i="3"/>
  <c r="G306" i="3"/>
  <c r="G281" i="3"/>
  <c r="G370" i="3"/>
  <c r="G269" i="3"/>
  <c r="G329" i="3"/>
  <c r="G361" i="3"/>
  <c r="G277" i="3"/>
  <c r="G288" i="3"/>
  <c r="G486" i="3"/>
  <c r="G479" i="3"/>
  <c r="G474" i="3"/>
  <c r="G461" i="3"/>
  <c r="G294" i="3"/>
  <c r="G376" i="3"/>
  <c r="G395" i="3"/>
  <c r="G325" i="3"/>
  <c r="G273" i="3"/>
  <c r="G265" i="3"/>
  <c r="G249" i="3"/>
  <c r="G203" i="3"/>
  <c r="G187" i="3"/>
  <c r="G182" i="3"/>
  <c r="G151" i="3"/>
  <c r="G145" i="3"/>
  <c r="G146" i="3"/>
  <c r="G142" i="3"/>
  <c r="G139" i="3"/>
  <c r="G137" i="3"/>
  <c r="G131" i="3"/>
  <c r="G130" i="3" s="1"/>
  <c r="G129" i="3" s="1"/>
  <c r="G128" i="3" s="1"/>
  <c r="G121" i="3"/>
  <c r="G114" i="3"/>
  <c r="G79" i="3"/>
  <c r="G92" i="3"/>
  <c r="G446" i="3" l="1"/>
  <c r="G436" i="3"/>
  <c r="G91" i="3"/>
  <c r="G324" i="3"/>
  <c r="G360" i="3"/>
  <c r="G280" i="3"/>
  <c r="G372" i="3"/>
  <c r="G308" i="3"/>
  <c r="G221" i="3"/>
  <c r="G397" i="3"/>
  <c r="G248" i="3"/>
  <c r="G394" i="3"/>
  <c r="G328" i="3"/>
  <c r="G305" i="3"/>
  <c r="G425" i="3"/>
  <c r="G410" i="3" s="1"/>
  <c r="G514" i="3"/>
  <c r="G284" i="3"/>
  <c r="G231" i="3"/>
  <c r="G311" i="3"/>
  <c r="G224" i="3"/>
  <c r="G113" i="3"/>
  <c r="G202" i="3"/>
  <c r="G192" i="3" s="1"/>
  <c r="G264" i="3"/>
  <c r="G375" i="3"/>
  <c r="G287" i="3"/>
  <c r="G343" i="3"/>
  <c r="G338" i="3"/>
  <c r="G506" i="3"/>
  <c r="G384" i="3"/>
  <c r="G290" i="3"/>
  <c r="G153" i="3"/>
  <c r="G381" i="3"/>
  <c r="G268" i="3"/>
  <c r="G272" i="3"/>
  <c r="G293" i="3"/>
  <c r="G276" i="3"/>
  <c r="G369" i="3"/>
  <c r="G333" i="3"/>
  <c r="G257" i="3"/>
  <c r="G218" i="3"/>
  <c r="G214" i="3" s="1"/>
  <c r="G378" i="3"/>
  <c r="G296" i="3"/>
  <c r="G254" i="3"/>
  <c r="G510" i="3"/>
  <c r="G431" i="3"/>
  <c r="G251" i="3"/>
  <c r="G179" i="3"/>
  <c r="G178" i="3" s="1"/>
  <c r="G387" i="3"/>
  <c r="G119" i="3"/>
  <c r="G25" i="3"/>
  <c r="G38" i="3"/>
  <c r="G470" i="3"/>
  <c r="G144" i="3"/>
  <c r="G136" i="3"/>
  <c r="G368" i="3" l="1"/>
  <c r="G260" i="3"/>
  <c r="G314" i="3"/>
  <c r="G484" i="3"/>
  <c r="G149" i="3"/>
  <c r="G112" i="3"/>
  <c r="G141" i="3"/>
  <c r="G135" i="3" s="1"/>
  <c r="G430" i="3"/>
  <c r="G505" i="3"/>
  <c r="G230" i="3"/>
  <c r="G247" i="3"/>
  <c r="G118" i="3"/>
  <c r="G117" i="3" s="1"/>
  <c r="G332" i="3"/>
  <c r="G367" i="3" l="1"/>
  <c r="G246" i="3"/>
  <c r="G111" i="3"/>
  <c r="G213" i="3"/>
  <c r="G148" i="3"/>
  <c r="G90" i="3"/>
  <c r="G88" i="3"/>
  <c r="G86" i="3"/>
  <c r="G82" i="3"/>
  <c r="G78" i="3"/>
  <c r="G72" i="3"/>
  <c r="G71" i="3" s="1"/>
  <c r="G70" i="3" s="1"/>
  <c r="G68" i="3"/>
  <c r="G63" i="3"/>
  <c r="G61" i="3"/>
  <c r="G58" i="3"/>
  <c r="G51" i="3"/>
  <c r="G49" i="3"/>
  <c r="G45" i="3"/>
  <c r="G34" i="3"/>
  <c r="G32" i="3"/>
  <c r="G29" i="3"/>
  <c r="G23" i="3"/>
  <c r="G21" i="3"/>
  <c r="G17" i="3"/>
  <c r="I477" i="2"/>
  <c r="I469" i="2"/>
  <c r="I466" i="2"/>
  <c r="I444" i="2"/>
  <c r="G116" i="3" l="1"/>
  <c r="G16" i="3"/>
  <c r="G67" i="3"/>
  <c r="G57" i="3"/>
  <c r="G147" i="3"/>
  <c r="G110" i="3"/>
  <c r="I468" i="2"/>
  <c r="G44" i="3"/>
  <c r="G28" i="3"/>
  <c r="G81" i="3"/>
  <c r="G48" i="3"/>
  <c r="G31" i="3"/>
  <c r="G75" i="3"/>
  <c r="I464" i="2"/>
  <c r="I482" i="2"/>
  <c r="I475" i="2"/>
  <c r="I472" i="2"/>
  <c r="I461" i="2"/>
  <c r="I442" i="2"/>
  <c r="G20" i="3"/>
  <c r="G60" i="3"/>
  <c r="G85" i="3"/>
  <c r="I434" i="2"/>
  <c r="I431" i="2"/>
  <c r="I425" i="2"/>
  <c r="I415" i="2"/>
  <c r="I412" i="2"/>
  <c r="I409" i="2"/>
  <c r="I406" i="2"/>
  <c r="I399" i="2"/>
  <c r="I396" i="2"/>
  <c r="I393" i="2"/>
  <c r="G80" i="3" l="1"/>
  <c r="G19" i="3"/>
  <c r="G27" i="3"/>
  <c r="I398" i="2"/>
  <c r="I433" i="2"/>
  <c r="I441" i="2"/>
  <c r="I481" i="2"/>
  <c r="I417" i="2"/>
  <c r="I408" i="2"/>
  <c r="I420" i="2"/>
  <c r="I460" i="2"/>
  <c r="I414" i="2"/>
  <c r="I395" i="2"/>
  <c r="I471" i="2"/>
  <c r="G74" i="3"/>
  <c r="G43" i="3"/>
  <c r="G15" i="3"/>
  <c r="I474" i="2"/>
  <c r="I423" i="2"/>
  <c r="I392" i="2"/>
  <c r="I463" i="2"/>
  <c r="G47" i="3"/>
  <c r="I405" i="2"/>
  <c r="I430" i="2"/>
  <c r="I411" i="2"/>
  <c r="G14" i="3" l="1"/>
  <c r="I404" i="2"/>
  <c r="I413" i="2"/>
  <c r="I407" i="2"/>
  <c r="I432" i="2"/>
  <c r="I470" i="2"/>
  <c r="I459" i="2"/>
  <c r="I410" i="2"/>
  <c r="I429" i="2"/>
  <c r="I391" i="2"/>
  <c r="I394" i="2"/>
  <c r="I419" i="2"/>
  <c r="I416" i="2"/>
  <c r="I440" i="2"/>
  <c r="I397" i="2"/>
  <c r="I422" i="2"/>
  <c r="I311" i="2"/>
  <c r="I376" i="2"/>
  <c r="I375" i="2"/>
  <c r="I372" i="2"/>
  <c r="I371" i="2"/>
  <c r="I360" i="2"/>
  <c r="I355" i="2"/>
  <c r="I346" i="2"/>
  <c r="I343" i="2"/>
  <c r="I340" i="2"/>
  <c r="I337" i="2"/>
  <c r="I334" i="2"/>
  <c r="I333" i="2"/>
  <c r="I330" i="2"/>
  <c r="I329" i="2"/>
  <c r="I326" i="2"/>
  <c r="I325" i="2"/>
  <c r="I322" i="2"/>
  <c r="I321" i="2" s="1"/>
  <c r="I320" i="2" s="1"/>
  <c r="I319" i="2"/>
  <c r="I318" i="2"/>
  <c r="I315" i="2"/>
  <c r="I312" i="2"/>
  <c r="I308" i="2"/>
  <c r="I307" i="2"/>
  <c r="I304" i="2"/>
  <c r="I301" i="2"/>
  <c r="I298" i="2"/>
  <c r="I291" i="2"/>
  <c r="I288" i="2"/>
  <c r="I286" i="2"/>
  <c r="I280" i="2"/>
  <c r="I255" i="2"/>
  <c r="I458" i="2" l="1"/>
  <c r="I339" i="2"/>
  <c r="I314" i="2"/>
  <c r="I254" i="2"/>
  <c r="I345" i="2"/>
  <c r="I439" i="2"/>
  <c r="I390" i="2"/>
  <c r="I403" i="2"/>
  <c r="I402" i="2" s="1"/>
  <c r="I300" i="2"/>
  <c r="I303" i="2"/>
  <c r="G518" i="3"/>
  <c r="I358" i="2"/>
  <c r="I357" i="2" s="1"/>
  <c r="I378" i="2"/>
  <c r="I377" i="2" s="1"/>
  <c r="I367" i="2"/>
  <c r="I353" i="2"/>
  <c r="I348" i="2"/>
  <c r="I278" i="2"/>
  <c r="I370" i="2"/>
  <c r="I336" i="2"/>
  <c r="I374" i="2"/>
  <c r="I342" i="2"/>
  <c r="I332" i="2"/>
  <c r="I297" i="2"/>
  <c r="I324" i="2"/>
  <c r="I293" i="2"/>
  <c r="I310" i="2"/>
  <c r="I328" i="2"/>
  <c r="I306" i="2"/>
  <c r="I317" i="2"/>
  <c r="I285" i="2"/>
  <c r="I251" i="2"/>
  <c r="I248" i="2"/>
  <c r="I247" i="2" s="1"/>
  <c r="I225" i="2"/>
  <c r="I221" i="2"/>
  <c r="I220" i="2" s="1"/>
  <c r="I216" i="2"/>
  <c r="I218" i="2"/>
  <c r="I213" i="2"/>
  <c r="I212" i="2" s="1"/>
  <c r="I211" i="2"/>
  <c r="I207" i="2"/>
  <c r="I204" i="2"/>
  <c r="I199" i="2"/>
  <c r="I198" i="2" s="1"/>
  <c r="I196" i="2"/>
  <c r="I190" i="2"/>
  <c r="I182" i="2"/>
  <c r="I185" i="2"/>
  <c r="I186" i="2"/>
  <c r="I180" i="2"/>
  <c r="I172" i="2"/>
  <c r="I168" i="2"/>
  <c r="I167" i="2" s="1"/>
  <c r="I166" i="2"/>
  <c r="I165" i="2" s="1"/>
  <c r="I164" i="2" s="1"/>
  <c r="I163" i="2"/>
  <c r="I159" i="2"/>
  <c r="I155" i="2"/>
  <c r="I150" i="2"/>
  <c r="I145" i="2"/>
  <c r="I140" i="2"/>
  <c r="I139" i="2" s="1"/>
  <c r="I137" i="2"/>
  <c r="I136" i="2" s="1"/>
  <c r="I131" i="2"/>
  <c r="I128" i="2"/>
  <c r="I122" i="2"/>
  <c r="I117" i="2"/>
  <c r="I107" i="2"/>
  <c r="I110" i="2"/>
  <c r="I316" i="2" l="1"/>
  <c r="I290" i="2"/>
  <c r="I341" i="2"/>
  <c r="I277" i="2"/>
  <c r="I121" i="2"/>
  <c r="I158" i="2"/>
  <c r="I171" i="2"/>
  <c r="I170" i="2" s="1"/>
  <c r="I305" i="2"/>
  <c r="I323" i="2"/>
  <c r="I373" i="2"/>
  <c r="I347" i="2"/>
  <c r="I302" i="2"/>
  <c r="I438" i="2"/>
  <c r="I344" i="2"/>
  <c r="I313" i="2"/>
  <c r="I130" i="2"/>
  <c r="I109" i="2"/>
  <c r="I106" i="2" s="1"/>
  <c r="I144" i="2"/>
  <c r="I161" i="2"/>
  <c r="I179" i="2"/>
  <c r="I250" i="2"/>
  <c r="I327" i="2"/>
  <c r="I296" i="2"/>
  <c r="I335" i="2"/>
  <c r="I352" i="2"/>
  <c r="I195" i="2"/>
  <c r="I210" i="2"/>
  <c r="I309" i="2"/>
  <c r="I331" i="2"/>
  <c r="I369" i="2"/>
  <c r="I366" i="2"/>
  <c r="I299" i="2"/>
  <c r="I389" i="2"/>
  <c r="I253" i="2"/>
  <c r="I338" i="2"/>
  <c r="I206" i="2"/>
  <c r="I105" i="2" s="1"/>
  <c r="I224" i="2"/>
  <c r="I202" i="2"/>
  <c r="I188" i="2"/>
  <c r="I153" i="2"/>
  <c r="I148" i="2"/>
  <c r="I125" i="2"/>
  <c r="I115" i="2"/>
  <c r="I215" i="2"/>
  <c r="I184" i="2"/>
  <c r="I100" i="2"/>
  <c r="I103" i="2"/>
  <c r="I92" i="2"/>
  <c r="I91" i="2" s="1"/>
  <c r="I85" i="2"/>
  <c r="I73" i="2"/>
  <c r="I70" i="2"/>
  <c r="I67" i="2"/>
  <c r="I64" i="2"/>
  <c r="I60" i="2"/>
  <c r="I57" i="2"/>
  <c r="I56" i="2" s="1"/>
  <c r="I55" i="2" s="1"/>
  <c r="I54" i="2"/>
  <c r="I51" i="2"/>
  <c r="I45" i="2"/>
  <c r="I39" i="2"/>
  <c r="I37" i="2"/>
  <c r="I23" i="2"/>
  <c r="I31" i="2"/>
  <c r="I30" i="2" s="1"/>
  <c r="I29" i="2" s="1"/>
  <c r="I276" i="2" l="1"/>
  <c r="I66" i="2"/>
  <c r="I36" i="2"/>
  <c r="I50" i="2"/>
  <c r="I63" i="2"/>
  <c r="I152" i="2"/>
  <c r="I53" i="2"/>
  <c r="I181" i="2"/>
  <c r="I187" i="2"/>
  <c r="I401" i="2"/>
  <c r="I178" i="2"/>
  <c r="I157" i="2"/>
  <c r="I44" i="2"/>
  <c r="I69" i="2"/>
  <c r="I102" i="2"/>
  <c r="I124" i="2"/>
  <c r="I201" i="2"/>
  <c r="I47" i="2"/>
  <c r="I59" i="2"/>
  <c r="I72" i="2"/>
  <c r="I99" i="2"/>
  <c r="I133" i="2"/>
  <c r="I147" i="2"/>
  <c r="I223" i="2"/>
  <c r="I388" i="2"/>
  <c r="I209" i="2"/>
  <c r="I160" i="2"/>
  <c r="I21" i="2"/>
  <c r="I83" i="2"/>
  <c r="I114" i="2"/>
  <c r="I80" i="2"/>
  <c r="I89" i="2"/>
  <c r="I27" i="2"/>
  <c r="I104" i="2" l="1"/>
  <c r="I79" i="2"/>
  <c r="I387" i="2"/>
  <c r="I98" i="2"/>
  <c r="I58" i="2"/>
  <c r="I101" i="2"/>
  <c r="I43" i="2"/>
  <c r="I52" i="2"/>
  <c r="I62" i="2"/>
  <c r="I35" i="2"/>
  <c r="I275" i="2"/>
  <c r="I71" i="2"/>
  <c r="I46" i="2"/>
  <c r="I68" i="2"/>
  <c r="I400" i="2"/>
  <c r="I49" i="2"/>
  <c r="I65" i="2"/>
  <c r="I20" i="2"/>
  <c r="I82" i="2"/>
  <c r="H26" i="1"/>
  <c r="H24" i="1"/>
  <c r="H20" i="1"/>
  <c r="J20" i="1" s="1"/>
  <c r="I386" i="2" l="1"/>
  <c r="I274" i="2"/>
  <c r="I19" i="2"/>
  <c r="I34" i="2"/>
  <c r="I97" i="2"/>
  <c r="I78" i="2"/>
  <c r="H17" i="1"/>
  <c r="J17" i="1" s="1"/>
  <c r="H23" i="1"/>
  <c r="I33" i="2" l="1"/>
  <c r="I273" i="2"/>
  <c r="I77" i="2"/>
  <c r="I96" i="2"/>
  <c r="I18" i="2"/>
  <c r="H16" i="1"/>
  <c r="H15" i="1" l="1"/>
  <c r="J15" i="1" s="1"/>
  <c r="J16" i="1"/>
  <c r="I95" i="2"/>
  <c r="I272" i="2"/>
  <c r="I17" i="2"/>
  <c r="I76" i="2"/>
  <c r="I32" i="2"/>
  <c r="H545" i="1" l="1"/>
  <c r="J545" i="1" s="1"/>
  <c r="I75" i="2"/>
  <c r="I16" i="2"/>
  <c r="I94" i="2"/>
  <c r="I74" i="2" l="1"/>
  <c r="I15" i="2"/>
  <c r="I484" i="2" l="1"/>
</calcChain>
</file>

<file path=xl/sharedStrings.xml><?xml version="1.0" encoding="utf-8"?>
<sst xmlns="http://schemas.openxmlformats.org/spreadsheetml/2006/main" count="7432" uniqueCount="446">
  <si>
    <t xml:space="preserve">Ведомственная структура расходов бюджета Почепского района </t>
  </si>
  <si>
    <t>(руб.)</t>
  </si>
  <si>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</si>
  <si>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</si>
  <si>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</si>
  <si>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</si>
  <si>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</si>
  <si>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</si>
  <si>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</si>
  <si>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</si>
  <si>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</si>
  <si>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</si>
  <si>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</si>
  <si>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</si>
  <si>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</si>
  <si>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</si>
  <si>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</si>
  <si>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</si>
  <si>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</si>
  <si>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</si>
  <si>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</si>
  <si>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</si>
  <si>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</si>
  <si>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</si>
  <si>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</si>
  <si>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</si>
  <si>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</si>
  <si>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</si>
  <si>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</si>
  <si>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</si>
  <si>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</si>
  <si>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</si>
  <si>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</si>
  <si>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</si>
  <si>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</si>
  <si>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</si>
  <si>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</si>
  <si>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</si>
  <si>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</si>
  <si>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</si>
  <si>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</si>
  <si>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</si>
  <si>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</si>
  <si>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</si>
  <si>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</si>
  <si>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</si>
  <si>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</si>
  <si>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</si>
  <si>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</si>
  <si>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</si>
  <si>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</si>
  <si>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</si>
  <si>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</si>
  <si>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</si>
  <si>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</si>
  <si>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</si>
  <si>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</si>
  <si>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</si>
  <si>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</si>
  <si>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</si>
  <si>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</si>
  <si>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</si>
  <si>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</si>
  <si>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</si>
  <si>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</si>
  <si>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</si>
  <si>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</si>
  <si>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</si>
  <si>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</si>
  <si>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</si>
  <si>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</si>
  <si>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</si>
  <si>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</si>
  <si>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</si>
  <si>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</si>
  <si>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</si>
  <si>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</si>
  <si>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</si>
  <si>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</si>
  <si>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</si>
  <si>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</si>
  <si>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</si>
  <si>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</si>
  <si>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</si>
  <si>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</si>
  <si>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</si>
  <si>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</si>
  <si>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</si>
  <si>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</si>
  <si>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</si>
  <si>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</si>
  <si>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</si>
  <si>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</si>
  <si>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</si>
  <si>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</si>
  <si>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</si>
  <si>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</si>
  <si>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</si>
  <si>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</si>
  <si>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</si>
  <si>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</si>
  <si>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</si>
  <si>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</si>
  <si>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</si>
  <si>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</si>
  <si>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</si>
  <si>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</si>
  <si>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</si>
  <si>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</si>
  <si>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</si>
  <si>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</si>
  <si>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</si>
  <si>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</si>
  <si>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</si>
  <si>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</si>
  <si>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</si>
  <si>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</si>
  <si>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</si>
  <si>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</si>
  <si>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</si>
  <si>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</si>
  <si>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</si>
  <si>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</si>
  <si>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</si>
  <si>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</si>
  <si>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</si>
  <si>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</si>
  <si>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</si>
  <si>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</si>
  <si>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</si>
  <si>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</si>
  <si>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</si>
  <si>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</si>
  <si>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</si>
  <si>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</si>
  <si>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</si>
  <si>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</si>
  <si>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</si>
  <si>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</si>
  <si>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</si>
  <si>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</si>
  <si>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</si>
  <si>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</si>
  <si>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</si>
  <si>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</si>
  <si>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</si>
  <si>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</si>
  <si>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</si>
  <si>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</si>
  <si>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</si>
  <si>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</si>
  <si>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</si>
  <si>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</si>
  <si>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</si>
  <si>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</si>
  <si>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</si>
  <si>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</si>
  <si>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</si>
  <si>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</si>
  <si>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</si>
  <si>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</si>
  <si>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</si>
  <si>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</si>
  <si>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</si>
  <si>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</si>
  <si>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</si>
  <si>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</si>
  <si>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</si>
  <si>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</si>
  <si>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</si>
  <si>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</si>
  <si>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</si>
  <si>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</si>
  <si>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</si>
  <si>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</si>
  <si>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</si>
  <si>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</si>
  <si>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</si>
  <si>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</si>
  <si>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</si>
  <si>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</si>
  <si>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</si>
  <si>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</si>
  <si>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</si>
  <si>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</si>
  <si>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</si>
  <si>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</si>
  <si>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</si>
  <si>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</si>
  <si>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</si>
  <si>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</si>
  <si>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</si>
  <si>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</si>
  <si>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</si>
  <si>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</si>
  <si>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</si>
  <si>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</si>
  <si>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</si>
  <si>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</si>
  <si>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</si>
  <si>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</si>
  <si>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</si>
  <si>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</si>
  <si>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</si>
  <si>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</si>
  <si>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</si>
  <si>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</si>
  <si>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</si>
  <si>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</si>
  <si>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</si>
  <si>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</si>
  <si>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</si>
  <si>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</si>
  <si>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</si>
  <si>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</si>
  <si>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</si>
  <si>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</si>
  <si>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</si>
  <si>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</si>
  <si>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</si>
  <si>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</si>
  <si>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</si>
  <si>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</si>
  <si>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</si>
  <si>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</si>
  <si>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</si>
  <si>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</si>
  <si>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</si>
  <si>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</si>
  <si>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</si>
  <si>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</si>
  <si>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</si>
  <si>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</si>
  <si>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</si>
  <si>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</si>
  <si>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</si>
  <si>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</si>
  <si>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</si>
  <si>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</si>
  <si>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</si>
  <si>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</si>
  <si>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</si>
  <si>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</si>
  <si>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</si>
  <si>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</si>
  <si>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</si>
  <si>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</si>
  <si>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</si>
  <si>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</si>
  <si>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</si>
  <si>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</si>
  <si>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</si>
  <si>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</si>
  <si>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</si>
  <si>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</si>
  <si>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</si>
  <si>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</si>
  <si>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</si>
  <si>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</si>
  <si>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</si>
  <si>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</si>
  <si>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</si>
  <si>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</si>
  <si>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</si>
  <si>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</si>
  <si>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</si>
  <si>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</si>
  <si>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</si>
  <si>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</si>
  <si>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</si>
  <si>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</si>
  <si>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</si>
  <si>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</si>
  <si>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</si>
  <si>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</si>
  <si>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</si>
  <si>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</si>
  <si>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</si>
  <si>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</si>
  <si>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</si>
  <si>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</si>
  <si>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</si>
  <si>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</si>
  <si>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</si>
  <si>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</si>
  <si>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</si>
  <si>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</si>
  <si>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</si>
  <si>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</si>
  <si>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</si>
  <si>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</si>
  <si>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</si>
  <si>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</si>
  <si>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</si>
  <si>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</si>
  <si>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</si>
  <si>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</si>
  <si>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</si>
  <si>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</si>
  <si>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</si>
  <si>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</si>
  <si>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</si>
  <si>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</si>
  <si>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</si>
  <si>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</si>
  <si>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</si>
  <si>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</si>
  <si>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</si>
  <si>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</si>
  <si>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</si>
  <si>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</si>
  <si>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</si>
  <si>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</si>
  <si>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</si>
  <si>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</si>
  <si>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</si>
  <si>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</si>
  <si>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</si>
  <si>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</si>
  <si>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</si>
  <si>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</si>
  <si>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</si>
  <si>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</si>
  <si>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</si>
  <si>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</si>
  <si>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</si>
  <si>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</si>
  <si>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</si>
  <si>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</si>
  <si>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</si>
  <si>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</si>
  <si>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</si>
  <si>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</si>
  <si>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</si>
  <si>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</si>
  <si>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</si>
  <si>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</si>
  <si>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</si>
  <si>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</si>
  <si>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</si>
  <si>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</si>
  <si>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</si>
  <si>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</si>
  <si>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</si>
  <si>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</si>
  <si>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</si>
  <si>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</si>
  <si>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</si>
  <si>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</si>
  <si>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</si>
  <si>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</si>
  <si>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</si>
  <si>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</si>
  <si>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</si>
  <si>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</si>
  <si>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</si>
  <si>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</si>
  <si>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</si>
  <si>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</si>
  <si>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</si>
  <si>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</si>
  <si>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</si>
  <si>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</si>
  <si>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</si>
  <si>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</si>
  <si>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</si>
  <si>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</si>
  <si>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</si>
  <si>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</si>
  <si>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</si>
  <si>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</si>
  <si>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</si>
  <si>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</si>
  <si>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</si>
  <si>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</si>
  <si>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</si>
  <si>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</si>
  <si>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</si>
  <si>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</si>
  <si>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</si>
  <si>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</si>
  <si>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</si>
  <si>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</si>
  <si>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</si>
  <si>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</si>
  <si>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</si>
  <si>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</si>
  <si>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</si>
  <si>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</si>
  <si>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</si>
  <si>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</si>
  <si>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</si>
  <si>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</si>
  <si>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</si>
  <si>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</si>
  <si>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</si>
  <si>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</si>
  <si>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</si>
  <si>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</si>
  <si>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</si>
  <si>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Уточненный план на 2016 год</t>
  </si>
  <si>
    <t>Реализация мероприятий по содействию создания в субъектах РФ новых мест в общеобразовательных организациях</t>
  </si>
  <si>
    <t>0401155200</t>
  </si>
  <si>
    <t>Cоздание новых мест в общеобразовательных организациях</t>
  </si>
  <si>
    <t>04011R5200</t>
  </si>
  <si>
    <t>R5200</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</si>
  <si>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</si>
  <si>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</si>
  <si>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</si>
  <si>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</si>
  <si>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</si>
  <si>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</si>
  <si>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</si>
  <si>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</si>
  <si>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</si>
  <si>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Приложение №2</t>
  </si>
  <si>
    <t>к постановлению администрации Почепского района</t>
  </si>
  <si>
    <t xml:space="preserve">от «   »                2016 г. №  </t>
  </si>
  <si>
    <t xml:space="preserve">"Об утверждении отчета об исполнении районного  бюджета </t>
  </si>
  <si>
    <t xml:space="preserve">  за 9 месяцев 2016 г."</t>
  </si>
  <si>
    <t>Утверждено на 2016 год</t>
  </si>
  <si>
    <t>Исполнено за 1 полугодие 2016 года</t>
  </si>
  <si>
    <t>% исполнения к уточненному плану</t>
  </si>
  <si>
    <t>Исполнено за 9 месяцев 2016 года</t>
  </si>
  <si>
    <t>0401110120</t>
  </si>
  <si>
    <t>Ремонт кровли Витовской СОШ за счет средств из резервного фонда Правительства Брянской области</t>
  </si>
  <si>
    <t>244</t>
  </si>
  <si>
    <t>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t>
  </si>
  <si>
    <t>0521151460</t>
  </si>
  <si>
    <t>Субсидии некоммерческим организациям (за исключением государственных учреждений)</t>
  </si>
  <si>
    <t>0301218780</t>
  </si>
  <si>
    <t>Изготовление карт маршрутов регулярных перевозок</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</si>
  <si>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помещений(областные)</t>
  </si>
  <si>
    <t>03012R0820</t>
  </si>
  <si>
    <t>03012R0821</t>
  </si>
  <si>
    <t>R0820</t>
  </si>
  <si>
    <t>Субсидии на реализацию мероприятий по поэтапному внедрению Всероссийского физкультурно-спортивного комплекса "Готов к труду и обороне" (ГТО)</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</si>
  <si>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</si>
  <si>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</si>
  <si>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</si>
  <si>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</si>
  <si>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</si>
  <si>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за 9 месяцев 2016 года  </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</si>
  <si>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за 9 месяцев 2016 года</t>
  </si>
  <si>
    <t xml:space="preserve">Почепского района за 9 месяцев 2016 года  </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</si>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</sst>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sz val="8"/>
      <name val="Arial Cyr"/>
      <charset val="204"/>
    </font>
    <font>
      <b/>
      <sz val="9"/>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610">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2" fillId="0" borderId="0" xfId="42" applyFont="1" applyBorder="1" applyAlignment="1">
      <alignment horizontal="left" wrapText="1"/>
    </xf>
    <xf numFmtId="0" fontId="42"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1" fillId="0" borderId="0" xfId="42" applyFont="1" applyBorder="1" applyAlignment="1">
      <alignment horizontal="center" wrapText="1"/>
    </xf>
    <xf numFmtId="49" fontId="26" fillId="0" borderId="0" xfId="42" applyNumberFormat="1" applyFont="1" applyBorder="1" applyAlignment="1">
      <alignment horizontal="right" vertical="center"/>
    </xf>
    <xf numFmtId="0" fontId="42"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0"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2"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9"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164" fontId="38" fillId="0" borderId="10" xfId="0" applyNumberFormat="1" applyFont="1" applyBorder="1" applyAlignment="1">
      <alignment horizontal="center" vertical="center" wrapText="1"/>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0" fontId="38" fillId="0" borderId="10" xfId="0" applyFont="1" applyBorder="1" applyAlignment="1">
      <alignment horizontal="center" vertical="center" wrapText="1"/>
    </xf>
    <xf numFmtId="1" fontId="52" fillId="0" borderId="10" xfId="0" applyNumberFormat="1" applyFont="1" applyBorder="1" applyAlignment="1">
      <alignment horizontal="center" vertical="center" wrapText="1"/>
    </xf>
    <xf numFmtId="0" fontId="52" fillId="0" borderId="10" xfId="0" applyFont="1" applyBorder="1" applyAlignment="1">
      <alignment horizontal="center"/>
    </xf>
    <xf numFmtId="0" fontId="0" fillId="0" borderId="10" xfId="0" applyBorder="1" applyAlignment="1">
      <alignment horizontal="center" vertical="center"/>
    </xf>
    <xf numFmtId="165" fontId="28" fillId="0" borderId="0" xfId="48" applyNumberFormat="1" applyFont="1" applyBorder="1" applyAlignment="1">
      <alignment horizontal="center" wrapText="1"/>
    </xf>
    <xf numFmtId="165" fontId="18" fillId="0" borderId="0" xfId="48" applyNumberFormat="1" applyFont="1" applyBorder="1" applyAlignment="1">
      <alignment horizontal="center" wrapText="1"/>
    </xf>
    <xf numFmtId="165" fontId="26" fillId="0" borderId="0" xfId="48" applyNumberFormat="1" applyFont="1" applyFill="1" applyBorder="1" applyAlignment="1">
      <alignment horizontal="right" vertical="center"/>
    </xf>
    <xf numFmtId="165" fontId="18" fillId="0" borderId="0" xfId="48" applyNumberFormat="1" applyFont="1" applyFill="1" applyBorder="1" applyAlignment="1">
      <alignment horizontal="right"/>
    </xf>
    <xf numFmtId="165" fontId="26" fillId="0" borderId="0" xfId="48" applyNumberFormat="1" applyFont="1" applyFill="1" applyBorder="1" applyAlignment="1">
      <alignment horizontal="right"/>
    </xf>
    <xf numFmtId="165" fontId="18" fillId="0" borderId="0" xfId="48" applyNumberFormat="1" applyFont="1" applyFill="1" applyBorder="1" applyAlignment="1">
      <alignment horizontal="right" vertical="center"/>
    </xf>
    <xf numFmtId="165" fontId="26" fillId="0" borderId="0" xfId="48" applyNumberFormat="1" applyFont="1" applyBorder="1" applyAlignment="1">
      <alignment horizontal="right" vertical="center"/>
    </xf>
    <xf numFmtId="165" fontId="26" fillId="0" borderId="0" xfId="48" applyNumberFormat="1" applyFont="1" applyBorder="1" applyAlignment="1">
      <alignment horizontal="right"/>
    </xf>
    <xf numFmtId="165" fontId="18" fillId="0" borderId="0" xfId="48" applyNumberFormat="1" applyFont="1" applyBorder="1" applyAlignment="1">
      <alignment horizontal="right"/>
    </xf>
    <xf numFmtId="165" fontId="18" fillId="0" borderId="0" xfId="48" applyNumberFormat="1" applyFont="1" applyBorder="1" applyAlignment="1">
      <alignment horizontal="right" vertical="center"/>
    </xf>
    <xf numFmtId="0" fontId="51" fillId="0" borderId="0" xfId="0" applyFont="1" applyAlignment="1">
      <alignment horizontal="center" wrapText="1"/>
    </xf>
    <xf numFmtId="0" fontId="19" fillId="0" borderId="0" xfId="42" applyFont="1" applyAlignment="1">
      <alignment horizontal="center" wrapText="1"/>
    </xf>
    <xf numFmtId="49" fontId="22" fillId="0" borderId="0" xfId="42" applyNumberFormat="1" applyFont="1" applyAlignment="1">
      <alignment horizontal="center"/>
    </xf>
    <xf numFmtId="0" fontId="53" fillId="0" borderId="11" xfId="0" applyFont="1" applyBorder="1" applyAlignment="1">
      <alignment horizontal="center" wrapText="1"/>
    </xf>
    <xf numFmtId="0" fontId="53" fillId="0" borderId="12" xfId="0" applyFont="1" applyBorder="1" applyAlignment="1">
      <alignment horizontal="center" wrapTex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164" fontId="38" fillId="0" borderId="11" xfId="42" applyNumberFormat="1" applyFont="1" applyBorder="1" applyAlignment="1">
      <alignment horizontal="center" vertical="center" wrapText="1"/>
    </xf>
    <xf numFmtId="164" fontId="38"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164" fontId="38" fillId="0" borderId="11" xfId="0" applyNumberFormat="1" applyFont="1" applyBorder="1" applyAlignment="1">
      <alignment horizontal="center" vertical="center" wrapText="1"/>
    </xf>
    <xf numFmtId="164" fontId="38" fillId="0" borderId="12" xfId="0" applyNumberFormat="1" applyFont="1" applyBorder="1" applyAlignment="1">
      <alignment horizontal="center" vertic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545"/>
  <sheetViews>
    <sheetView workbookViewId="0">
      <selection activeCell="L546" sqref="L546"/>
    </sheetView>
  </sheetViews>
  <sheetFormatPr defaultRowHeight="15" x14ac:dyDescent="0.25"/>
  <cols>
    <col min="1" max="1" width="56.28515625" customWidth="1"/>
    <col min="2" max="2" width="8" customWidth="1"/>
    <col min="3" max="4" width="7.28515625" customWidth="1"/>
    <col min="5" max="5" width="12.85546875" customWidth="1"/>
    <col min="6" max="6" width="7.140625" customWidth="1"/>
    <col min="7" max="7" width="17.28515625" customWidth="1"/>
    <col min="8" max="8" width="18.28515625" customWidth="1"/>
    <col min="9" max="9" width="17.28515625" customWidth="1"/>
    <col min="10" max="10" width="11.140625" customWidth="1"/>
  </cols>
  <sheetData>
    <row r="2" spans="1:10" ht="14.45" customHeight="1" x14ac:dyDescent="0.25">
      <c r="C2" s="595" t="s">
        <v>415</v>
      </c>
      <c r="D2" s="595"/>
      <c r="E2" s="595"/>
      <c r="F2" s="595"/>
      <c r="G2" s="595"/>
      <c r="H2" s="595"/>
      <c r="I2" s="595"/>
    </row>
    <row r="3" spans="1:10" ht="14.45" customHeight="1" x14ac:dyDescent="0.25">
      <c r="C3" s="595" t="s">
        <v>416</v>
      </c>
      <c r="D3" s="595"/>
      <c r="E3" s="595"/>
      <c r="F3" s="595"/>
      <c r="G3" s="595"/>
      <c r="H3" s="595"/>
      <c r="I3" s="595"/>
    </row>
    <row r="4" spans="1:10" ht="14.45" customHeight="1" x14ac:dyDescent="0.25">
      <c r="C4" s="595" t="s">
        <v>417</v>
      </c>
      <c r="D4" s="595"/>
      <c r="E4" s="595"/>
      <c r="F4" s="595"/>
      <c r="G4" s="595"/>
      <c r="H4" s="595"/>
      <c r="I4" s="595"/>
    </row>
    <row r="5" spans="1:10" ht="14.25" customHeight="1" x14ac:dyDescent="0.25">
      <c r="C5" s="595" t="s">
        <v>418</v>
      </c>
      <c r="D5" s="595"/>
      <c r="E5" s="595"/>
      <c r="F5" s="595"/>
      <c r="G5" s="595"/>
      <c r="H5" s="595"/>
      <c r="I5" s="595"/>
    </row>
    <row r="6" spans="1:10" ht="14.45" customHeight="1" x14ac:dyDescent="0.25">
      <c r="C6" s="595" t="s">
        <v>419</v>
      </c>
      <c r="D6" s="595"/>
      <c r="E6" s="595"/>
      <c r="F6" s="595"/>
      <c r="G6" s="595"/>
      <c r="H6" s="595"/>
      <c r="I6" s="595"/>
    </row>
    <row r="8" spans="1:10" ht="14.45" x14ac:dyDescent="0.3">
      <c r="A8" s="2"/>
      <c r="B8" s="13"/>
      <c r="C8" s="14"/>
      <c r="D8" s="14"/>
      <c r="E8" s="14"/>
      <c r="F8" s="14"/>
      <c r="G8" s="580"/>
      <c r="H8" s="14"/>
    </row>
    <row r="9" spans="1:10" ht="14.45" x14ac:dyDescent="0.3">
      <c r="A9" s="2"/>
      <c r="B9" s="13"/>
      <c r="C9" s="14"/>
      <c r="D9" s="14"/>
      <c r="E9" s="14"/>
      <c r="F9" s="14"/>
      <c r="G9" s="580"/>
      <c r="H9" s="14"/>
    </row>
    <row r="10" spans="1:10" ht="18" x14ac:dyDescent="0.25">
      <c r="A10" s="596" t="s">
        <v>0</v>
      </c>
      <c r="B10" s="596"/>
      <c r="C10" s="596"/>
      <c r="D10" s="596"/>
      <c r="E10" s="596"/>
      <c r="F10" s="596"/>
      <c r="G10" s="596"/>
      <c r="H10" s="596"/>
    </row>
    <row r="11" spans="1:10" ht="18" x14ac:dyDescent="0.25">
      <c r="A11" s="596" t="s">
        <v>442</v>
      </c>
      <c r="B11" s="596"/>
      <c r="C11" s="596"/>
      <c r="D11" s="596"/>
      <c r="E11" s="596"/>
      <c r="F11" s="596"/>
      <c r="G11" s="596"/>
      <c r="H11" s="596"/>
    </row>
    <row r="12" spans="1:10" ht="18" x14ac:dyDescent="0.25">
      <c r="A12" s="6"/>
      <c r="B12" s="6"/>
      <c r="C12" s="3"/>
      <c r="D12" s="4"/>
      <c r="E12" s="4"/>
      <c r="F12" s="5"/>
      <c r="G12" s="416"/>
      <c r="H12" s="10" t="s">
        <v>1</v>
      </c>
    </row>
    <row r="13" spans="1:10" ht="60" x14ac:dyDescent="0.25">
      <c r="A13" s="11" t="s">
        <v>2</v>
      </c>
      <c r="B13" s="7" t="s">
        <v>3</v>
      </c>
      <c r="C13" s="7" t="s">
        <v>4</v>
      </c>
      <c r="D13" s="8" t="s">
        <v>5</v>
      </c>
      <c r="E13" s="8" t="s">
        <v>6</v>
      </c>
      <c r="F13" s="8" t="s">
        <v>7</v>
      </c>
      <c r="G13" s="573" t="s">
        <v>420</v>
      </c>
      <c r="H13" s="573" t="s">
        <v>400</v>
      </c>
      <c r="I13" s="581" t="s">
        <v>423</v>
      </c>
      <c r="J13" s="581" t="s">
        <v>422</v>
      </c>
    </row>
    <row r="14" spans="1:10" ht="14.45" x14ac:dyDescent="0.3">
      <c r="A14" s="12">
        <v>1</v>
      </c>
      <c r="B14" s="9">
        <v>2</v>
      </c>
      <c r="C14" s="9">
        <v>3</v>
      </c>
      <c r="D14" s="9">
        <v>4</v>
      </c>
      <c r="E14" s="9">
        <v>5</v>
      </c>
      <c r="F14" s="9">
        <v>6</v>
      </c>
      <c r="G14" s="418">
        <v>7</v>
      </c>
      <c r="H14" s="418">
        <v>8</v>
      </c>
      <c r="I14" s="582">
        <v>9</v>
      </c>
      <c r="J14" s="583">
        <v>10</v>
      </c>
    </row>
    <row r="15" spans="1:10" ht="36" x14ac:dyDescent="0.25">
      <c r="A15" s="40" t="s">
        <v>8</v>
      </c>
      <c r="B15" s="70">
        <v>903</v>
      </c>
      <c r="C15" s="41" t="s">
        <v>9</v>
      </c>
      <c r="D15" s="69" t="s">
        <v>9</v>
      </c>
      <c r="E15" s="531" t="s">
        <v>228</v>
      </c>
      <c r="F15" s="69" t="s">
        <v>10</v>
      </c>
      <c r="G15" s="285">
        <f>SUM(G16+G28+G131)</f>
        <v>368377148</v>
      </c>
      <c r="H15" s="56">
        <f>SUM(H16+H28+H131)</f>
        <v>386662100.18000001</v>
      </c>
      <c r="I15" s="285">
        <f t="shared" ref="I15" si="0">SUM(I16+I28+I131)</f>
        <v>273347789.16000003</v>
      </c>
      <c r="J15" s="587">
        <f>SUM(I15/H15*100)</f>
        <v>70.694228638584022</v>
      </c>
    </row>
    <row r="16" spans="1:10" ht="26.25" x14ac:dyDescent="0.25">
      <c r="A16" s="16" t="s">
        <v>11</v>
      </c>
      <c r="B16" s="37">
        <v>903</v>
      </c>
      <c r="C16" s="34" t="s">
        <v>12</v>
      </c>
      <c r="D16" s="35" t="s">
        <v>9</v>
      </c>
      <c r="E16" s="451" t="s">
        <v>228</v>
      </c>
      <c r="F16" s="34" t="s">
        <v>10</v>
      </c>
      <c r="G16" s="500">
        <f>SUM(G17+G23)</f>
        <v>102000</v>
      </c>
      <c r="H16" s="52">
        <f>SUM(H17+H23)</f>
        <v>102000</v>
      </c>
      <c r="I16" s="500">
        <f t="shared" ref="I16" si="1">SUM(I17+I23)</f>
        <v>11700</v>
      </c>
      <c r="J16" s="587">
        <f t="shared" ref="J16:J82" si="2">SUM(I16/H16*100)</f>
        <v>11.470588235294118</v>
      </c>
    </row>
    <row r="17" spans="1:10" ht="26.25" x14ac:dyDescent="0.25">
      <c r="A17" s="31" t="s">
        <v>13</v>
      </c>
      <c r="B17" s="62">
        <v>903</v>
      </c>
      <c r="C17" s="17" t="s">
        <v>12</v>
      </c>
      <c r="D17" s="17" t="s">
        <v>14</v>
      </c>
      <c r="E17" s="428" t="s">
        <v>229</v>
      </c>
      <c r="F17" s="17" t="s">
        <v>10</v>
      </c>
      <c r="G17" s="554">
        <f>SUM(G18+G20)</f>
        <v>62000</v>
      </c>
      <c r="H17" s="53">
        <f>SUM(H18+H20)</f>
        <v>62000</v>
      </c>
      <c r="I17" s="554">
        <f t="shared" ref="I17" si="3">SUM(I18+I20)</f>
        <v>11700</v>
      </c>
      <c r="J17" s="588">
        <f t="shared" si="2"/>
        <v>18.870967741935484</v>
      </c>
    </row>
    <row r="18" spans="1:10" x14ac:dyDescent="0.25">
      <c r="A18" s="29" t="s">
        <v>15</v>
      </c>
      <c r="B18" s="62">
        <v>903</v>
      </c>
      <c r="C18" s="17" t="s">
        <v>12</v>
      </c>
      <c r="D18" s="17" t="s">
        <v>14</v>
      </c>
      <c r="E18" s="428" t="s">
        <v>229</v>
      </c>
      <c r="F18" s="17" t="s">
        <v>16</v>
      </c>
      <c r="G18" s="554">
        <f>SUM(G19)</f>
        <v>0</v>
      </c>
      <c r="H18" s="53">
        <f>SUM(H19)</f>
        <v>0</v>
      </c>
      <c r="I18" s="554">
        <f t="shared" ref="I18" si="4">SUM(I19)</f>
        <v>0</v>
      </c>
      <c r="J18" s="587">
        <v>0</v>
      </c>
    </row>
    <row r="19" spans="1:10" ht="23.45" customHeight="1" x14ac:dyDescent="0.25">
      <c r="A19" s="567" t="s">
        <v>367</v>
      </c>
      <c r="B19" s="62">
        <v>903</v>
      </c>
      <c r="C19" s="17" t="s">
        <v>12</v>
      </c>
      <c r="D19" s="17" t="s">
        <v>14</v>
      </c>
      <c r="E19" s="428" t="s">
        <v>229</v>
      </c>
      <c r="F19" s="17" t="s">
        <v>18</v>
      </c>
      <c r="G19" s="554">
        <v>0</v>
      </c>
      <c r="H19" s="53">
        <v>0</v>
      </c>
      <c r="I19" s="554"/>
      <c r="J19" s="587">
        <v>0</v>
      </c>
    </row>
    <row r="20" spans="1:10" ht="23.25" x14ac:dyDescent="0.25">
      <c r="A20" s="21" t="s">
        <v>19</v>
      </c>
      <c r="B20" s="62">
        <v>903</v>
      </c>
      <c r="C20" s="17" t="s">
        <v>12</v>
      </c>
      <c r="D20" s="17" t="s">
        <v>14</v>
      </c>
      <c r="E20" s="428" t="s">
        <v>229</v>
      </c>
      <c r="F20" s="17" t="s">
        <v>20</v>
      </c>
      <c r="G20" s="554">
        <f>SUM(G21:G22)</f>
        <v>62000</v>
      </c>
      <c r="H20" s="53">
        <f>SUM(H21:H22)</f>
        <v>62000</v>
      </c>
      <c r="I20" s="554">
        <f t="shared" ref="I20" si="5">SUM(I21:I22)</f>
        <v>11700</v>
      </c>
      <c r="J20" s="588">
        <f t="shared" si="2"/>
        <v>18.870967741935484</v>
      </c>
    </row>
    <row r="21" spans="1:10" x14ac:dyDescent="0.25">
      <c r="A21" s="22" t="s">
        <v>369</v>
      </c>
      <c r="B21" s="62">
        <v>903</v>
      </c>
      <c r="C21" s="17" t="s">
        <v>12</v>
      </c>
      <c r="D21" s="17" t="s">
        <v>14</v>
      </c>
      <c r="E21" s="428" t="s">
        <v>229</v>
      </c>
      <c r="F21" s="17" t="s">
        <v>368</v>
      </c>
      <c r="G21" s="554">
        <v>58000</v>
      </c>
      <c r="H21" s="53">
        <v>52456.2</v>
      </c>
      <c r="I21" s="554">
        <v>11700</v>
      </c>
      <c r="J21" s="588">
        <f t="shared" si="2"/>
        <v>22.30432246331225</v>
      </c>
    </row>
    <row r="22" spans="1:10" x14ac:dyDescent="0.25">
      <c r="A22" s="22" t="s">
        <v>371</v>
      </c>
      <c r="B22" s="62">
        <v>903</v>
      </c>
      <c r="C22" s="17" t="s">
        <v>12</v>
      </c>
      <c r="D22" s="17" t="s">
        <v>14</v>
      </c>
      <c r="E22" s="428" t="s">
        <v>229</v>
      </c>
      <c r="F22" s="17" t="s">
        <v>370</v>
      </c>
      <c r="G22" s="554">
        <v>4000</v>
      </c>
      <c r="H22" s="53">
        <v>9543.7999999999993</v>
      </c>
      <c r="I22" s="554"/>
      <c r="J22" s="587">
        <f t="shared" si="2"/>
        <v>0</v>
      </c>
    </row>
    <row r="23" spans="1:10" ht="26.25" x14ac:dyDescent="0.25">
      <c r="A23" s="27" t="s">
        <v>22</v>
      </c>
      <c r="B23" s="62">
        <v>903</v>
      </c>
      <c r="C23" s="17" t="s">
        <v>12</v>
      </c>
      <c r="D23" s="17" t="s">
        <v>14</v>
      </c>
      <c r="E23" s="428" t="s">
        <v>230</v>
      </c>
      <c r="F23" s="17" t="s">
        <v>10</v>
      </c>
      <c r="G23" s="554">
        <f>SUM(G24+G26)</f>
        <v>40000</v>
      </c>
      <c r="H23" s="53">
        <f>SUM(H24+H26)</f>
        <v>40000</v>
      </c>
      <c r="I23" s="554">
        <f t="shared" ref="I23" si="6">SUM(I24+I26)</f>
        <v>0</v>
      </c>
      <c r="J23" s="587">
        <f t="shared" si="2"/>
        <v>0</v>
      </c>
    </row>
    <row r="24" spans="1:10" x14ac:dyDescent="0.25">
      <c r="A24" s="21" t="s">
        <v>15</v>
      </c>
      <c r="B24" s="62">
        <v>903</v>
      </c>
      <c r="C24" s="24" t="s">
        <v>12</v>
      </c>
      <c r="D24" s="24" t="s">
        <v>14</v>
      </c>
      <c r="E24" s="428" t="s">
        <v>230</v>
      </c>
      <c r="F24" s="24" t="s">
        <v>16</v>
      </c>
      <c r="G24" s="554">
        <f>SUM(G25)</f>
        <v>40000</v>
      </c>
      <c r="H24" s="53">
        <f>SUM(H25)</f>
        <v>40000</v>
      </c>
      <c r="I24" s="554">
        <f t="shared" ref="I24" si="7">SUM(I25)</f>
        <v>0</v>
      </c>
      <c r="J24" s="587">
        <f t="shared" si="2"/>
        <v>0</v>
      </c>
    </row>
    <row r="25" spans="1:10" ht="23.45" customHeight="1" x14ac:dyDescent="0.25">
      <c r="A25" s="567" t="s">
        <v>367</v>
      </c>
      <c r="B25" s="62">
        <v>903</v>
      </c>
      <c r="C25" s="17" t="s">
        <v>12</v>
      </c>
      <c r="D25" s="17" t="s">
        <v>14</v>
      </c>
      <c r="E25" s="428" t="s">
        <v>230</v>
      </c>
      <c r="F25" s="17" t="s">
        <v>18</v>
      </c>
      <c r="G25" s="553">
        <v>40000</v>
      </c>
      <c r="H25" s="47">
        <v>40000</v>
      </c>
      <c r="I25" s="553"/>
      <c r="J25" s="587">
        <f t="shared" si="2"/>
        <v>0</v>
      </c>
    </row>
    <row r="26" spans="1:10" ht="23.25" x14ac:dyDescent="0.25">
      <c r="A26" s="21" t="s">
        <v>19</v>
      </c>
      <c r="B26" s="62">
        <v>903</v>
      </c>
      <c r="C26" s="17" t="s">
        <v>12</v>
      </c>
      <c r="D26" s="17" t="s">
        <v>14</v>
      </c>
      <c r="E26" s="428" t="s">
        <v>230</v>
      </c>
      <c r="F26" s="17" t="s">
        <v>20</v>
      </c>
      <c r="G26" s="553">
        <f>SUM(G27)</f>
        <v>0</v>
      </c>
      <c r="H26" s="47">
        <f>SUM(H27)</f>
        <v>0</v>
      </c>
      <c r="I26" s="553">
        <f t="shared" ref="I26" si="8">SUM(I27)</f>
        <v>0</v>
      </c>
      <c r="J26" s="587">
        <v>0</v>
      </c>
    </row>
    <row r="27" spans="1:10" x14ac:dyDescent="0.25">
      <c r="A27" s="425" t="s">
        <v>369</v>
      </c>
      <c r="B27" s="62">
        <v>903</v>
      </c>
      <c r="C27" s="17" t="s">
        <v>12</v>
      </c>
      <c r="D27" s="17" t="s">
        <v>14</v>
      </c>
      <c r="E27" s="428" t="s">
        <v>230</v>
      </c>
      <c r="F27" s="17" t="s">
        <v>368</v>
      </c>
      <c r="G27" s="553"/>
      <c r="H27" s="47"/>
      <c r="I27" s="553"/>
      <c r="J27" s="587">
        <v>0</v>
      </c>
    </row>
    <row r="28" spans="1:10" ht="18" x14ac:dyDescent="0.25">
      <c r="A28" s="48" t="s">
        <v>23</v>
      </c>
      <c r="B28" s="66" t="s">
        <v>24</v>
      </c>
      <c r="C28" s="66" t="s">
        <v>25</v>
      </c>
      <c r="D28" s="63" t="s">
        <v>9</v>
      </c>
      <c r="E28" s="524" t="s">
        <v>228</v>
      </c>
      <c r="F28" s="63" t="s">
        <v>10</v>
      </c>
      <c r="G28" s="285">
        <f>SUM(G29+G42+G87+G96)</f>
        <v>365629305</v>
      </c>
      <c r="H28" s="56">
        <f>SUM(H29+H42+H87+H96)</f>
        <v>383914257.18000001</v>
      </c>
      <c r="I28" s="285">
        <f t="shared" ref="I28" si="9">SUM(I29+I42+I87+I96)</f>
        <v>271836177.68000001</v>
      </c>
      <c r="J28" s="587">
        <f t="shared" si="2"/>
        <v>70.806481550527138</v>
      </c>
    </row>
    <row r="29" spans="1:10" x14ac:dyDescent="0.25">
      <c r="A29" s="20" t="s">
        <v>26</v>
      </c>
      <c r="B29" s="65">
        <v>903</v>
      </c>
      <c r="C29" s="66" t="s">
        <v>25</v>
      </c>
      <c r="D29" s="63" t="s">
        <v>27</v>
      </c>
      <c r="E29" s="524" t="s">
        <v>228</v>
      </c>
      <c r="F29" s="64" t="s">
        <v>10</v>
      </c>
      <c r="G29" s="500">
        <f>SUM(G30+G33+G36+G39)</f>
        <v>95814796.510000005</v>
      </c>
      <c r="H29" s="52">
        <f>SUM(H30+H33+H36+H39)</f>
        <v>99012742.019999996</v>
      </c>
      <c r="I29" s="500">
        <f t="shared" ref="I29" si="10">SUM(I30+I33+I36+I39)</f>
        <v>66910393.269999996</v>
      </c>
      <c r="J29" s="587">
        <f t="shared" si="2"/>
        <v>67.57755810508155</v>
      </c>
    </row>
    <row r="30" spans="1:10" x14ac:dyDescent="0.25">
      <c r="A30" s="27" t="s">
        <v>28</v>
      </c>
      <c r="B30" s="67">
        <v>903</v>
      </c>
      <c r="C30" s="24" t="s">
        <v>25</v>
      </c>
      <c r="D30" s="25" t="s">
        <v>27</v>
      </c>
      <c r="E30" s="428" t="s">
        <v>231</v>
      </c>
      <c r="F30" s="26" t="s">
        <v>10</v>
      </c>
      <c r="G30" s="554">
        <f>SUM(G31)</f>
        <v>20800796.510000002</v>
      </c>
      <c r="H30" s="53">
        <f>SUM(H31)</f>
        <v>23998742.02</v>
      </c>
      <c r="I30" s="554">
        <f t="shared" ref="I30" si="11">SUM(I31)</f>
        <v>14307567.27</v>
      </c>
      <c r="J30" s="588">
        <f t="shared" si="2"/>
        <v>59.617988551551583</v>
      </c>
    </row>
    <row r="31" spans="1:10" ht="23.25" x14ac:dyDescent="0.25">
      <c r="A31" s="21" t="s">
        <v>19</v>
      </c>
      <c r="B31" s="67">
        <v>903</v>
      </c>
      <c r="C31" s="24" t="s">
        <v>25</v>
      </c>
      <c r="D31" s="25" t="s">
        <v>27</v>
      </c>
      <c r="E31" s="428" t="s">
        <v>231</v>
      </c>
      <c r="F31" s="24" t="s">
        <v>20</v>
      </c>
      <c r="G31" s="554">
        <f>SUM(G32:G32)</f>
        <v>20800796.510000002</v>
      </c>
      <c r="H31" s="53">
        <f>SUM(H32:H32)</f>
        <v>23998742.02</v>
      </c>
      <c r="I31" s="554">
        <f t="shared" ref="I31" si="12">SUM(I32:I32)</f>
        <v>14307567.27</v>
      </c>
      <c r="J31" s="588">
        <f t="shared" si="2"/>
        <v>59.617988551551583</v>
      </c>
    </row>
    <row r="32" spans="1:10" x14ac:dyDescent="0.25">
      <c r="A32" s="425" t="s">
        <v>369</v>
      </c>
      <c r="B32" s="67">
        <v>903</v>
      </c>
      <c r="C32" s="24" t="s">
        <v>25</v>
      </c>
      <c r="D32" s="25" t="s">
        <v>27</v>
      </c>
      <c r="E32" s="428" t="s">
        <v>231</v>
      </c>
      <c r="F32" s="24" t="s">
        <v>368</v>
      </c>
      <c r="G32" s="554">
        <v>20800796.510000002</v>
      </c>
      <c r="H32" s="53">
        <v>23998742.02</v>
      </c>
      <c r="I32" s="554">
        <v>14307567.27</v>
      </c>
      <c r="J32" s="588">
        <f t="shared" si="2"/>
        <v>59.617988551551583</v>
      </c>
    </row>
    <row r="33" spans="1:10" ht="26.25" x14ac:dyDescent="0.25">
      <c r="A33" s="27" t="s">
        <v>29</v>
      </c>
      <c r="B33" s="67">
        <v>903</v>
      </c>
      <c r="C33" s="24" t="s">
        <v>25</v>
      </c>
      <c r="D33" s="26" t="s">
        <v>27</v>
      </c>
      <c r="E33" s="428" t="s">
        <v>232</v>
      </c>
      <c r="F33" s="26" t="s">
        <v>10</v>
      </c>
      <c r="G33" s="554">
        <f t="shared" ref="G33:I34" si="13">SUM(G34)</f>
        <v>648000</v>
      </c>
      <c r="H33" s="53">
        <f t="shared" si="13"/>
        <v>648000</v>
      </c>
      <c r="I33" s="554">
        <f t="shared" si="13"/>
        <v>620000</v>
      </c>
      <c r="J33" s="588">
        <f t="shared" si="2"/>
        <v>95.679012345679013</v>
      </c>
    </row>
    <row r="34" spans="1:10" ht="23.25" x14ac:dyDescent="0.25">
      <c r="A34" s="21" t="s">
        <v>19</v>
      </c>
      <c r="B34" s="67">
        <v>903</v>
      </c>
      <c r="C34" s="24" t="s">
        <v>25</v>
      </c>
      <c r="D34" s="26" t="s">
        <v>27</v>
      </c>
      <c r="E34" s="428" t="s">
        <v>232</v>
      </c>
      <c r="F34" s="24" t="s">
        <v>20</v>
      </c>
      <c r="G34" s="554">
        <f t="shared" si="13"/>
        <v>648000</v>
      </c>
      <c r="H34" s="53">
        <f t="shared" si="13"/>
        <v>648000</v>
      </c>
      <c r="I34" s="554">
        <f t="shared" si="13"/>
        <v>620000</v>
      </c>
      <c r="J34" s="588">
        <f t="shared" si="2"/>
        <v>95.679012345679013</v>
      </c>
    </row>
    <row r="35" spans="1:10" x14ac:dyDescent="0.25">
      <c r="A35" s="425" t="s">
        <v>369</v>
      </c>
      <c r="B35" s="67">
        <v>903</v>
      </c>
      <c r="C35" s="24" t="s">
        <v>25</v>
      </c>
      <c r="D35" s="26" t="s">
        <v>27</v>
      </c>
      <c r="E35" s="428" t="s">
        <v>232</v>
      </c>
      <c r="F35" s="24" t="s">
        <v>368</v>
      </c>
      <c r="G35" s="554">
        <v>648000</v>
      </c>
      <c r="H35" s="53">
        <v>648000</v>
      </c>
      <c r="I35" s="554">
        <v>620000</v>
      </c>
      <c r="J35" s="588">
        <f t="shared" si="2"/>
        <v>95.679012345679013</v>
      </c>
    </row>
    <row r="36" spans="1:10" ht="39" x14ac:dyDescent="0.25">
      <c r="A36" s="27" t="s">
        <v>30</v>
      </c>
      <c r="B36" s="67">
        <v>903</v>
      </c>
      <c r="C36" s="24" t="s">
        <v>25</v>
      </c>
      <c r="D36" s="26" t="s">
        <v>27</v>
      </c>
      <c r="E36" s="428" t="s">
        <v>233</v>
      </c>
      <c r="F36" s="26" t="s">
        <v>10</v>
      </c>
      <c r="G36" s="554">
        <f t="shared" ref="G36:I37" si="14">SUM(G37)</f>
        <v>73547500</v>
      </c>
      <c r="H36" s="53">
        <f t="shared" si="14"/>
        <v>73547500</v>
      </c>
      <c r="I36" s="554">
        <f t="shared" si="14"/>
        <v>51443626</v>
      </c>
      <c r="J36" s="588">
        <f t="shared" si="2"/>
        <v>69.94612461334512</v>
      </c>
    </row>
    <row r="37" spans="1:10" ht="23.25" x14ac:dyDescent="0.25">
      <c r="A37" s="21" t="s">
        <v>19</v>
      </c>
      <c r="B37" s="67">
        <v>903</v>
      </c>
      <c r="C37" s="24" t="s">
        <v>25</v>
      </c>
      <c r="D37" s="26" t="s">
        <v>27</v>
      </c>
      <c r="E37" s="428" t="s">
        <v>233</v>
      </c>
      <c r="F37" s="24" t="s">
        <v>20</v>
      </c>
      <c r="G37" s="554">
        <f t="shared" si="14"/>
        <v>73547500</v>
      </c>
      <c r="H37" s="53">
        <f t="shared" si="14"/>
        <v>73547500</v>
      </c>
      <c r="I37" s="554">
        <f t="shared" si="14"/>
        <v>51443626</v>
      </c>
      <c r="J37" s="588">
        <f t="shared" si="2"/>
        <v>69.94612461334512</v>
      </c>
    </row>
    <row r="38" spans="1:10" x14ac:dyDescent="0.25">
      <c r="A38" s="425" t="s">
        <v>369</v>
      </c>
      <c r="B38" s="67">
        <v>903</v>
      </c>
      <c r="C38" s="24" t="s">
        <v>25</v>
      </c>
      <c r="D38" s="26" t="s">
        <v>27</v>
      </c>
      <c r="E38" s="428" t="s">
        <v>233</v>
      </c>
      <c r="F38" s="24" t="s">
        <v>368</v>
      </c>
      <c r="G38" s="554">
        <v>73547500</v>
      </c>
      <c r="H38" s="53">
        <v>73547500</v>
      </c>
      <c r="I38" s="554">
        <v>51443626</v>
      </c>
      <c r="J38" s="588">
        <f t="shared" si="2"/>
        <v>69.94612461334512</v>
      </c>
    </row>
    <row r="39" spans="1:10" ht="64.5" x14ac:dyDescent="0.25">
      <c r="A39" s="23" t="s">
        <v>31</v>
      </c>
      <c r="B39" s="67">
        <v>903</v>
      </c>
      <c r="C39" s="24" t="s">
        <v>25</v>
      </c>
      <c r="D39" s="26" t="s">
        <v>27</v>
      </c>
      <c r="E39" s="428" t="s">
        <v>234</v>
      </c>
      <c r="F39" s="24" t="s">
        <v>10</v>
      </c>
      <c r="G39" s="554">
        <f t="shared" ref="G39:I40" si="15">SUM(G40)</f>
        <v>818500</v>
      </c>
      <c r="H39" s="53">
        <f t="shared" si="15"/>
        <v>818500</v>
      </c>
      <c r="I39" s="554">
        <f t="shared" si="15"/>
        <v>539200</v>
      </c>
      <c r="J39" s="588">
        <f t="shared" si="2"/>
        <v>65.87660354306658</v>
      </c>
    </row>
    <row r="40" spans="1:10" ht="23.25" x14ac:dyDescent="0.25">
      <c r="A40" s="21" t="s">
        <v>19</v>
      </c>
      <c r="B40" s="67">
        <v>903</v>
      </c>
      <c r="C40" s="24" t="s">
        <v>25</v>
      </c>
      <c r="D40" s="26" t="s">
        <v>27</v>
      </c>
      <c r="E40" s="428" t="s">
        <v>234</v>
      </c>
      <c r="F40" s="24" t="s">
        <v>20</v>
      </c>
      <c r="G40" s="554">
        <f t="shared" si="15"/>
        <v>818500</v>
      </c>
      <c r="H40" s="53">
        <f t="shared" si="15"/>
        <v>818500</v>
      </c>
      <c r="I40" s="554">
        <f t="shared" si="15"/>
        <v>539200</v>
      </c>
      <c r="J40" s="588">
        <f t="shared" si="2"/>
        <v>65.87660354306658</v>
      </c>
    </row>
    <row r="41" spans="1:10" x14ac:dyDescent="0.25">
      <c r="A41" s="425" t="s">
        <v>369</v>
      </c>
      <c r="B41" s="67">
        <v>903</v>
      </c>
      <c r="C41" s="24" t="s">
        <v>25</v>
      </c>
      <c r="D41" s="26" t="s">
        <v>27</v>
      </c>
      <c r="E41" s="428" t="s">
        <v>234</v>
      </c>
      <c r="F41" s="24" t="s">
        <v>368</v>
      </c>
      <c r="G41" s="554">
        <v>818500</v>
      </c>
      <c r="H41" s="53">
        <v>818500</v>
      </c>
      <c r="I41" s="554">
        <v>539200</v>
      </c>
      <c r="J41" s="588">
        <f t="shared" si="2"/>
        <v>65.87660354306658</v>
      </c>
    </row>
    <row r="42" spans="1:10" x14ac:dyDescent="0.25">
      <c r="A42" s="20" t="s">
        <v>33</v>
      </c>
      <c r="B42" s="58">
        <v>903</v>
      </c>
      <c r="C42" s="59" t="s">
        <v>25</v>
      </c>
      <c r="D42" s="60" t="s">
        <v>34</v>
      </c>
      <c r="E42" s="521" t="s">
        <v>228</v>
      </c>
      <c r="F42" s="61" t="s">
        <v>10</v>
      </c>
      <c r="G42" s="552">
        <f>SUM(G46+G50+G54+G58+G62+G66+G69+G72+G75+G78+G83+G86+G43)</f>
        <v>225737343.49000001</v>
      </c>
      <c r="H42" s="552">
        <f>SUM(H46+H50+H54+H58+H62+H66+H69+H72+H75+H78+H83+H86+H43)</f>
        <v>239789330.16</v>
      </c>
      <c r="I42" s="552">
        <f>SUM(I46+I50+I54+I58+I62+I66+I69+I72+I75+I78+I83+I86+I43)</f>
        <v>170284248.60999998</v>
      </c>
      <c r="J42" s="587">
        <f t="shared" si="2"/>
        <v>71.014105797108414</v>
      </c>
    </row>
    <row r="43" spans="1:10" ht="26.25" x14ac:dyDescent="0.25">
      <c r="A43" s="431" t="s">
        <v>425</v>
      </c>
      <c r="B43" s="287">
        <v>902</v>
      </c>
      <c r="C43" s="420" t="s">
        <v>25</v>
      </c>
      <c r="D43" s="421" t="s">
        <v>34</v>
      </c>
      <c r="E43" s="467" t="s">
        <v>424</v>
      </c>
      <c r="F43" s="469" t="s">
        <v>10</v>
      </c>
      <c r="G43" s="553">
        <f>SUM(G44)</f>
        <v>0</v>
      </c>
      <c r="H43" s="553">
        <f t="shared" ref="H43:I43" si="16">SUM(H44)</f>
        <v>664999.62</v>
      </c>
      <c r="I43" s="553">
        <f t="shared" si="16"/>
        <v>199499.89</v>
      </c>
      <c r="J43" s="588">
        <f t="shared" ref="J43:J45" si="17">SUM(I43/H43*100)</f>
        <v>30.000000601504105</v>
      </c>
    </row>
    <row r="44" spans="1:10" ht="23.25" x14ac:dyDescent="0.25">
      <c r="A44" s="424" t="s">
        <v>19</v>
      </c>
      <c r="B44" s="287">
        <v>903</v>
      </c>
      <c r="C44" s="420" t="s">
        <v>25</v>
      </c>
      <c r="D44" s="421" t="s">
        <v>34</v>
      </c>
      <c r="E44" s="467" t="s">
        <v>424</v>
      </c>
      <c r="F44" s="420" t="s">
        <v>20</v>
      </c>
      <c r="G44" s="553">
        <f>SUM(G45)</f>
        <v>0</v>
      </c>
      <c r="H44" s="553">
        <f>SUM(H45)</f>
        <v>664999.62</v>
      </c>
      <c r="I44" s="553">
        <f>SUM(I45)</f>
        <v>199499.89</v>
      </c>
      <c r="J44" s="588">
        <f t="shared" si="17"/>
        <v>30.000000601504105</v>
      </c>
    </row>
    <row r="45" spans="1:10" x14ac:dyDescent="0.25">
      <c r="A45" s="425" t="s">
        <v>369</v>
      </c>
      <c r="B45" s="287">
        <v>903</v>
      </c>
      <c r="C45" s="420" t="s">
        <v>25</v>
      </c>
      <c r="D45" s="421" t="s">
        <v>34</v>
      </c>
      <c r="E45" s="467" t="s">
        <v>424</v>
      </c>
      <c r="F45" s="420" t="s">
        <v>368</v>
      </c>
      <c r="G45" s="553">
        <v>0</v>
      </c>
      <c r="H45" s="553">
        <v>664999.62</v>
      </c>
      <c r="I45" s="553">
        <v>199499.89</v>
      </c>
      <c r="J45" s="588">
        <f t="shared" si="17"/>
        <v>30.000000601504105</v>
      </c>
    </row>
    <row r="46" spans="1:10" x14ac:dyDescent="0.25">
      <c r="A46" s="45" t="s">
        <v>35</v>
      </c>
      <c r="B46" s="15">
        <v>903</v>
      </c>
      <c r="C46" s="32" t="s">
        <v>25</v>
      </c>
      <c r="D46" s="44" t="s">
        <v>34</v>
      </c>
      <c r="E46" s="467" t="s">
        <v>235</v>
      </c>
      <c r="F46" s="46" t="s">
        <v>10</v>
      </c>
      <c r="G46" s="553">
        <f>SUM(G47)</f>
        <v>47498430.490000002</v>
      </c>
      <c r="H46" s="553">
        <f t="shared" ref="H46:I46" si="18">SUM(H47)</f>
        <v>55253414.82</v>
      </c>
      <c r="I46" s="553">
        <f t="shared" si="18"/>
        <v>34007557.189999998</v>
      </c>
      <c r="J46" s="588">
        <f t="shared" si="2"/>
        <v>61.548335611087566</v>
      </c>
    </row>
    <row r="47" spans="1:10" ht="23.25" x14ac:dyDescent="0.25">
      <c r="A47" s="21" t="s">
        <v>19</v>
      </c>
      <c r="B47" s="62">
        <v>903</v>
      </c>
      <c r="C47" s="17" t="s">
        <v>25</v>
      </c>
      <c r="D47" s="18" t="s">
        <v>34</v>
      </c>
      <c r="E47" s="467" t="s">
        <v>235</v>
      </c>
      <c r="F47" s="17" t="s">
        <v>20</v>
      </c>
      <c r="G47" s="553">
        <f>SUM(G48+G49)</f>
        <v>47498430.490000002</v>
      </c>
      <c r="H47" s="47">
        <f>SUM(H48+H49)</f>
        <v>55253414.82</v>
      </c>
      <c r="I47" s="553">
        <f t="shared" ref="I47" si="19">SUM(I48+I49)</f>
        <v>34007557.189999998</v>
      </c>
      <c r="J47" s="588">
        <f t="shared" si="2"/>
        <v>61.548335611087566</v>
      </c>
    </row>
    <row r="48" spans="1:10" x14ac:dyDescent="0.25">
      <c r="A48" s="425" t="s">
        <v>369</v>
      </c>
      <c r="B48" s="62">
        <v>903</v>
      </c>
      <c r="C48" s="17" t="s">
        <v>25</v>
      </c>
      <c r="D48" s="18" t="s">
        <v>34</v>
      </c>
      <c r="E48" s="467" t="s">
        <v>235</v>
      </c>
      <c r="F48" s="17" t="s">
        <v>368</v>
      </c>
      <c r="G48" s="553">
        <v>35069225</v>
      </c>
      <c r="H48" s="47">
        <v>41129419.710000001</v>
      </c>
      <c r="I48" s="553">
        <v>25022239.91</v>
      </c>
      <c r="J48" s="588">
        <f t="shared" si="2"/>
        <v>60.837814115612765</v>
      </c>
    </row>
    <row r="49" spans="1:10" x14ac:dyDescent="0.25">
      <c r="A49" s="42" t="s">
        <v>371</v>
      </c>
      <c r="B49" s="68">
        <v>903</v>
      </c>
      <c r="C49" s="50" t="s">
        <v>25</v>
      </c>
      <c r="D49" s="51" t="s">
        <v>34</v>
      </c>
      <c r="E49" s="467" t="s">
        <v>235</v>
      </c>
      <c r="F49" s="50" t="s">
        <v>370</v>
      </c>
      <c r="G49" s="519">
        <v>12429205.49</v>
      </c>
      <c r="H49" s="57">
        <v>14123995.109999999</v>
      </c>
      <c r="I49" s="519">
        <v>8985317.2799999993</v>
      </c>
      <c r="J49" s="588">
        <f t="shared" si="2"/>
        <v>63.61739160924985</v>
      </c>
    </row>
    <row r="50" spans="1:10" ht="26.25" x14ac:dyDescent="0.25">
      <c r="A50" s="71" t="s">
        <v>36</v>
      </c>
      <c r="B50" s="72">
        <v>903</v>
      </c>
      <c r="C50" s="54" t="s">
        <v>25</v>
      </c>
      <c r="D50" s="73" t="s">
        <v>34</v>
      </c>
      <c r="E50" s="533" t="s">
        <v>236</v>
      </c>
      <c r="F50" s="73" t="s">
        <v>10</v>
      </c>
      <c r="G50" s="74">
        <f>SUM(G51)</f>
        <v>968000</v>
      </c>
      <c r="H50" s="74">
        <f>SUM(H51)</f>
        <v>1224000</v>
      </c>
      <c r="I50" s="74">
        <f t="shared" ref="I50" si="20">SUM(I51)</f>
        <v>1142000</v>
      </c>
      <c r="J50" s="588">
        <f t="shared" si="2"/>
        <v>93.300653594771248</v>
      </c>
    </row>
    <row r="51" spans="1:10" ht="23.25" x14ac:dyDescent="0.25">
      <c r="A51" s="21" t="s">
        <v>19</v>
      </c>
      <c r="B51" s="62">
        <v>903</v>
      </c>
      <c r="C51" s="17" t="s">
        <v>25</v>
      </c>
      <c r="D51" s="19" t="s">
        <v>34</v>
      </c>
      <c r="E51" s="533" t="s">
        <v>236</v>
      </c>
      <c r="F51" s="17" t="s">
        <v>20</v>
      </c>
      <c r="G51" s="553">
        <f>SUM(G52:G53)</f>
        <v>968000</v>
      </c>
      <c r="H51" s="47">
        <f>SUM(H52:H53)</f>
        <v>1224000</v>
      </c>
      <c r="I51" s="553">
        <f t="shared" ref="I51" si="21">SUM(I52:I53)</f>
        <v>1142000</v>
      </c>
      <c r="J51" s="588">
        <f t="shared" si="2"/>
        <v>93.300653594771248</v>
      </c>
    </row>
    <row r="52" spans="1:10" x14ac:dyDescent="0.25">
      <c r="A52" s="425" t="s">
        <v>369</v>
      </c>
      <c r="B52" s="62">
        <v>903</v>
      </c>
      <c r="C52" s="17" t="s">
        <v>25</v>
      </c>
      <c r="D52" s="19" t="s">
        <v>34</v>
      </c>
      <c r="E52" s="533" t="s">
        <v>236</v>
      </c>
      <c r="F52" s="17" t="s">
        <v>368</v>
      </c>
      <c r="G52" s="553">
        <v>688000</v>
      </c>
      <c r="H52" s="47">
        <v>968000</v>
      </c>
      <c r="I52" s="553">
        <v>890000</v>
      </c>
      <c r="J52" s="588">
        <f t="shared" si="2"/>
        <v>91.942148760330582</v>
      </c>
    </row>
    <row r="53" spans="1:10" x14ac:dyDescent="0.25">
      <c r="A53" s="463" t="s">
        <v>371</v>
      </c>
      <c r="B53" s="62">
        <v>903</v>
      </c>
      <c r="C53" s="17" t="s">
        <v>25</v>
      </c>
      <c r="D53" s="19" t="s">
        <v>34</v>
      </c>
      <c r="E53" s="533" t="s">
        <v>236</v>
      </c>
      <c r="F53" s="17" t="s">
        <v>370</v>
      </c>
      <c r="G53" s="553">
        <v>280000</v>
      </c>
      <c r="H53" s="47">
        <v>256000</v>
      </c>
      <c r="I53" s="553">
        <v>252000</v>
      </c>
      <c r="J53" s="588">
        <f t="shared" si="2"/>
        <v>98.4375</v>
      </c>
    </row>
    <row r="54" spans="1:10" ht="77.25" x14ac:dyDescent="0.25">
      <c r="A54" s="49" t="s">
        <v>37</v>
      </c>
      <c r="B54" s="62">
        <v>903</v>
      </c>
      <c r="C54" s="17" t="s">
        <v>25</v>
      </c>
      <c r="D54" s="19" t="s">
        <v>34</v>
      </c>
      <c r="E54" s="428" t="s">
        <v>237</v>
      </c>
      <c r="F54" s="24" t="s">
        <v>10</v>
      </c>
      <c r="G54" s="553">
        <f>SUM(G55)</f>
        <v>161459052</v>
      </c>
      <c r="H54" s="47">
        <f>SUM(H55)</f>
        <v>161459052</v>
      </c>
      <c r="I54" s="553">
        <f t="shared" ref="I54" si="22">SUM(I55)</f>
        <v>121094289</v>
      </c>
      <c r="J54" s="588">
        <f t="shared" si="2"/>
        <v>75</v>
      </c>
    </row>
    <row r="55" spans="1:10" ht="23.25" x14ac:dyDescent="0.25">
      <c r="A55" s="21" t="s">
        <v>19</v>
      </c>
      <c r="B55" s="62">
        <v>903</v>
      </c>
      <c r="C55" s="17" t="s">
        <v>25</v>
      </c>
      <c r="D55" s="19" t="s">
        <v>34</v>
      </c>
      <c r="E55" s="428" t="s">
        <v>237</v>
      </c>
      <c r="F55" s="24" t="s">
        <v>20</v>
      </c>
      <c r="G55" s="553">
        <f>SUM(G56:G57)</f>
        <v>161459052</v>
      </c>
      <c r="H55" s="47">
        <f>SUM(H56:H57)</f>
        <v>161459052</v>
      </c>
      <c r="I55" s="553">
        <f t="shared" ref="I55" si="23">SUM(I56:I57)</f>
        <v>121094289</v>
      </c>
      <c r="J55" s="588">
        <f t="shared" si="2"/>
        <v>75</v>
      </c>
    </row>
    <row r="56" spans="1:10" x14ac:dyDescent="0.25">
      <c r="A56" s="425" t="s">
        <v>369</v>
      </c>
      <c r="B56" s="62">
        <v>903</v>
      </c>
      <c r="C56" s="17" t="s">
        <v>25</v>
      </c>
      <c r="D56" s="19" t="s">
        <v>34</v>
      </c>
      <c r="E56" s="428" t="s">
        <v>237</v>
      </c>
      <c r="F56" s="24" t="s">
        <v>368</v>
      </c>
      <c r="G56" s="553">
        <v>118683449</v>
      </c>
      <c r="H56" s="47">
        <v>119892442.68000001</v>
      </c>
      <c r="I56" s="553">
        <v>91573002.430000007</v>
      </c>
      <c r="J56" s="588">
        <f t="shared" si="2"/>
        <v>76.379294960578747</v>
      </c>
    </row>
    <row r="57" spans="1:10" x14ac:dyDescent="0.25">
      <c r="A57" s="463" t="s">
        <v>371</v>
      </c>
      <c r="B57" s="62">
        <v>903</v>
      </c>
      <c r="C57" s="17" t="s">
        <v>25</v>
      </c>
      <c r="D57" s="19" t="s">
        <v>34</v>
      </c>
      <c r="E57" s="428" t="s">
        <v>237</v>
      </c>
      <c r="F57" s="24" t="s">
        <v>370</v>
      </c>
      <c r="G57" s="553">
        <v>42775603</v>
      </c>
      <c r="H57" s="47">
        <v>41566609.32</v>
      </c>
      <c r="I57" s="553">
        <v>29521286.57</v>
      </c>
      <c r="J57" s="588">
        <f t="shared" si="2"/>
        <v>71.021637446371344</v>
      </c>
    </row>
    <row r="58" spans="1:10" ht="26.25" x14ac:dyDescent="0.25">
      <c r="A58" s="27" t="s">
        <v>38</v>
      </c>
      <c r="B58" s="67">
        <v>903</v>
      </c>
      <c r="C58" s="24" t="s">
        <v>25</v>
      </c>
      <c r="D58" s="19" t="s">
        <v>34</v>
      </c>
      <c r="E58" s="428" t="s">
        <v>238</v>
      </c>
      <c r="F58" s="26" t="s">
        <v>10</v>
      </c>
      <c r="G58" s="554">
        <f>SUM(G59)</f>
        <v>0</v>
      </c>
      <c r="H58" s="53">
        <f>SUM(H59)</f>
        <v>2754500</v>
      </c>
      <c r="I58" s="554">
        <f t="shared" ref="I58" si="24">SUM(I59)</f>
        <v>1180150.75</v>
      </c>
      <c r="J58" s="588">
        <f t="shared" si="2"/>
        <v>42.844463605009985</v>
      </c>
    </row>
    <row r="59" spans="1:10" ht="23.25" x14ac:dyDescent="0.25">
      <c r="A59" s="21" t="s">
        <v>19</v>
      </c>
      <c r="B59" s="62">
        <v>903</v>
      </c>
      <c r="C59" s="17" t="s">
        <v>25</v>
      </c>
      <c r="D59" s="19" t="s">
        <v>34</v>
      </c>
      <c r="E59" s="428" t="s">
        <v>238</v>
      </c>
      <c r="F59" s="24" t="s">
        <v>20</v>
      </c>
      <c r="G59" s="553">
        <f>SUM(G60:G61)</f>
        <v>0</v>
      </c>
      <c r="H59" s="47">
        <f>SUM(H60:H61)</f>
        <v>2754500</v>
      </c>
      <c r="I59" s="553">
        <f t="shared" ref="I59" si="25">SUM(I60:I61)</f>
        <v>1180150.75</v>
      </c>
      <c r="J59" s="588">
        <f t="shared" si="2"/>
        <v>42.844463605009985</v>
      </c>
    </row>
    <row r="60" spans="1:10" x14ac:dyDescent="0.25">
      <c r="A60" s="425" t="s">
        <v>369</v>
      </c>
      <c r="B60" s="62">
        <v>903</v>
      </c>
      <c r="C60" s="17" t="s">
        <v>25</v>
      </c>
      <c r="D60" s="18" t="s">
        <v>34</v>
      </c>
      <c r="E60" s="428" t="s">
        <v>238</v>
      </c>
      <c r="F60" s="427" t="s">
        <v>368</v>
      </c>
      <c r="G60" s="553">
        <v>0</v>
      </c>
      <c r="H60" s="47">
        <v>1967000</v>
      </c>
      <c r="I60" s="553">
        <v>815298.22</v>
      </c>
      <c r="J60" s="588">
        <f t="shared" si="2"/>
        <v>41.448816471784447</v>
      </c>
    </row>
    <row r="61" spans="1:10" x14ac:dyDescent="0.25">
      <c r="A61" s="463" t="s">
        <v>371</v>
      </c>
      <c r="B61" s="68">
        <v>903</v>
      </c>
      <c r="C61" s="50" t="s">
        <v>25</v>
      </c>
      <c r="D61" s="51" t="s">
        <v>34</v>
      </c>
      <c r="E61" s="428" t="s">
        <v>238</v>
      </c>
      <c r="F61" s="427" t="s">
        <v>370</v>
      </c>
      <c r="G61" s="553">
        <v>0</v>
      </c>
      <c r="H61" s="47">
        <v>787500</v>
      </c>
      <c r="I61" s="553">
        <v>364852.53</v>
      </c>
      <c r="J61" s="588">
        <f t="shared" si="2"/>
        <v>46.330480000000001</v>
      </c>
    </row>
    <row r="62" spans="1:10" ht="64.5" x14ac:dyDescent="0.25">
      <c r="A62" s="23" t="s">
        <v>31</v>
      </c>
      <c r="B62" s="62">
        <v>903</v>
      </c>
      <c r="C62" s="17" t="s">
        <v>25</v>
      </c>
      <c r="D62" s="19" t="s">
        <v>34</v>
      </c>
      <c r="E62" s="428" t="s">
        <v>234</v>
      </c>
      <c r="F62" s="24" t="s">
        <v>10</v>
      </c>
      <c r="G62" s="553">
        <f>SUM(G63)</f>
        <v>5189500</v>
      </c>
      <c r="H62" s="47">
        <f>SUM(H63)</f>
        <v>5189500</v>
      </c>
      <c r="I62" s="553">
        <f t="shared" ref="I62" si="26">SUM(I63)</f>
        <v>3979800</v>
      </c>
      <c r="J62" s="588">
        <f t="shared" si="2"/>
        <v>76.689469120339155</v>
      </c>
    </row>
    <row r="63" spans="1:10" ht="23.25" x14ac:dyDescent="0.25">
      <c r="A63" s="21" t="s">
        <v>19</v>
      </c>
      <c r="B63" s="62">
        <v>903</v>
      </c>
      <c r="C63" s="17" t="s">
        <v>25</v>
      </c>
      <c r="D63" s="19" t="s">
        <v>34</v>
      </c>
      <c r="E63" s="428" t="s">
        <v>234</v>
      </c>
      <c r="F63" s="24" t="s">
        <v>20</v>
      </c>
      <c r="G63" s="553">
        <f>SUM(G64:G65)</f>
        <v>5189500</v>
      </c>
      <c r="H63" s="47">
        <f>SUM(H64:H65)</f>
        <v>5189500</v>
      </c>
      <c r="I63" s="553">
        <f t="shared" ref="I63" si="27">SUM(I64:I65)</f>
        <v>3979800</v>
      </c>
      <c r="J63" s="588">
        <f t="shared" si="2"/>
        <v>76.689469120339155</v>
      </c>
    </row>
    <row r="64" spans="1:10" x14ac:dyDescent="0.25">
      <c r="A64" s="425" t="s">
        <v>369</v>
      </c>
      <c r="B64" s="62">
        <v>903</v>
      </c>
      <c r="C64" s="17" t="s">
        <v>25</v>
      </c>
      <c r="D64" s="18" t="s">
        <v>34</v>
      </c>
      <c r="E64" s="428" t="s">
        <v>234</v>
      </c>
      <c r="F64" s="427" t="s">
        <v>368</v>
      </c>
      <c r="G64" s="553">
        <v>4599100</v>
      </c>
      <c r="H64" s="47">
        <v>4599100</v>
      </c>
      <c r="I64" s="553">
        <v>3554700</v>
      </c>
      <c r="J64" s="588">
        <f t="shared" si="2"/>
        <v>77.291209149616222</v>
      </c>
    </row>
    <row r="65" spans="1:10" x14ac:dyDescent="0.25">
      <c r="A65" s="463" t="s">
        <v>371</v>
      </c>
      <c r="B65" s="68">
        <v>903</v>
      </c>
      <c r="C65" s="50" t="s">
        <v>25</v>
      </c>
      <c r="D65" s="51" t="s">
        <v>34</v>
      </c>
      <c r="E65" s="428" t="s">
        <v>234</v>
      </c>
      <c r="F65" s="427" t="s">
        <v>370</v>
      </c>
      <c r="G65" s="553">
        <v>590400</v>
      </c>
      <c r="H65" s="47">
        <v>590400</v>
      </c>
      <c r="I65" s="553">
        <v>425100</v>
      </c>
      <c r="J65" s="588">
        <f t="shared" si="2"/>
        <v>72.002032520325201</v>
      </c>
    </row>
    <row r="66" spans="1:10" ht="26.25" x14ac:dyDescent="0.25">
      <c r="A66" s="27" t="s">
        <v>32</v>
      </c>
      <c r="B66" s="67">
        <v>903</v>
      </c>
      <c r="C66" s="24" t="s">
        <v>25</v>
      </c>
      <c r="D66" s="26" t="s">
        <v>34</v>
      </c>
      <c r="E66" s="428" t="s">
        <v>239</v>
      </c>
      <c r="F66" s="24" t="s">
        <v>10</v>
      </c>
      <c r="G66" s="554">
        <f t="shared" ref="G66:I67" si="28">SUM(G67)</f>
        <v>0</v>
      </c>
      <c r="H66" s="75">
        <f t="shared" si="28"/>
        <v>0</v>
      </c>
      <c r="I66" s="554">
        <f t="shared" si="28"/>
        <v>0</v>
      </c>
      <c r="J66" s="588"/>
    </row>
    <row r="67" spans="1:10" ht="23.25" x14ac:dyDescent="0.25">
      <c r="A67" s="21" t="s">
        <v>19</v>
      </c>
      <c r="B67" s="67">
        <v>903</v>
      </c>
      <c r="C67" s="24" t="s">
        <v>25</v>
      </c>
      <c r="D67" s="26" t="s">
        <v>34</v>
      </c>
      <c r="E67" s="428" t="s">
        <v>239</v>
      </c>
      <c r="F67" s="24" t="s">
        <v>20</v>
      </c>
      <c r="G67" s="554">
        <f t="shared" si="28"/>
        <v>0</v>
      </c>
      <c r="H67" s="75">
        <f t="shared" si="28"/>
        <v>0</v>
      </c>
      <c r="I67" s="554">
        <f t="shared" si="28"/>
        <v>0</v>
      </c>
      <c r="J67" s="588"/>
    </row>
    <row r="68" spans="1:10" x14ac:dyDescent="0.25">
      <c r="A68" s="425" t="s">
        <v>369</v>
      </c>
      <c r="B68" s="67">
        <v>903</v>
      </c>
      <c r="C68" s="24" t="s">
        <v>25</v>
      </c>
      <c r="D68" s="26" t="s">
        <v>34</v>
      </c>
      <c r="E68" s="428" t="s">
        <v>239</v>
      </c>
      <c r="F68" s="24" t="s">
        <v>368</v>
      </c>
      <c r="G68" s="554"/>
      <c r="H68" s="75"/>
      <c r="I68" s="554"/>
      <c r="J68" s="588"/>
    </row>
    <row r="69" spans="1:10" ht="26.25" x14ac:dyDescent="0.25">
      <c r="A69" s="27" t="s">
        <v>39</v>
      </c>
      <c r="B69" s="62">
        <v>903</v>
      </c>
      <c r="C69" s="17" t="s">
        <v>25</v>
      </c>
      <c r="D69" s="18" t="s">
        <v>34</v>
      </c>
      <c r="E69" s="428" t="s">
        <v>240</v>
      </c>
      <c r="F69" s="17" t="s">
        <v>10</v>
      </c>
      <c r="G69" s="553">
        <f t="shared" ref="G69:I70" si="29">SUM(G70)</f>
        <v>5703187</v>
      </c>
      <c r="H69" s="47">
        <f t="shared" si="29"/>
        <v>5809902.7199999997</v>
      </c>
      <c r="I69" s="553">
        <f t="shared" si="29"/>
        <v>4245185.3499999996</v>
      </c>
      <c r="J69" s="588">
        <f t="shared" si="2"/>
        <v>73.068096912989276</v>
      </c>
    </row>
    <row r="70" spans="1:10" ht="23.25" x14ac:dyDescent="0.25">
      <c r="A70" s="21" t="s">
        <v>19</v>
      </c>
      <c r="B70" s="62">
        <v>903</v>
      </c>
      <c r="C70" s="17" t="s">
        <v>25</v>
      </c>
      <c r="D70" s="18" t="s">
        <v>34</v>
      </c>
      <c r="E70" s="428" t="s">
        <v>240</v>
      </c>
      <c r="F70" s="17" t="s">
        <v>20</v>
      </c>
      <c r="G70" s="553">
        <f t="shared" si="29"/>
        <v>5703187</v>
      </c>
      <c r="H70" s="47">
        <f t="shared" si="29"/>
        <v>5809902.7199999997</v>
      </c>
      <c r="I70" s="553">
        <f t="shared" si="29"/>
        <v>4245185.3499999996</v>
      </c>
      <c r="J70" s="588">
        <f t="shared" si="2"/>
        <v>73.068096912989276</v>
      </c>
    </row>
    <row r="71" spans="1:10" x14ac:dyDescent="0.25">
      <c r="A71" s="425" t="s">
        <v>369</v>
      </c>
      <c r="B71" s="62">
        <v>903</v>
      </c>
      <c r="C71" s="17" t="s">
        <v>25</v>
      </c>
      <c r="D71" s="18" t="s">
        <v>34</v>
      </c>
      <c r="E71" s="428" t="s">
        <v>240</v>
      </c>
      <c r="F71" s="17" t="s">
        <v>368</v>
      </c>
      <c r="G71" s="553">
        <v>5703187</v>
      </c>
      <c r="H71" s="47">
        <v>5809902.7199999997</v>
      </c>
      <c r="I71" s="553">
        <v>4245185.3499999996</v>
      </c>
      <c r="J71" s="588">
        <f t="shared" si="2"/>
        <v>73.068096912989276</v>
      </c>
    </row>
    <row r="72" spans="1:10" ht="26.25" x14ac:dyDescent="0.25">
      <c r="A72" s="27" t="s">
        <v>40</v>
      </c>
      <c r="B72" s="62">
        <v>903</v>
      </c>
      <c r="C72" s="17" t="s">
        <v>25</v>
      </c>
      <c r="D72" s="19" t="s">
        <v>34</v>
      </c>
      <c r="E72" s="428" t="s">
        <v>241</v>
      </c>
      <c r="F72" s="17" t="s">
        <v>10</v>
      </c>
      <c r="G72" s="553">
        <f t="shared" ref="G72:I73" si="30">SUM(G73)</f>
        <v>48000</v>
      </c>
      <c r="H72" s="47">
        <f t="shared" si="30"/>
        <v>48000</v>
      </c>
      <c r="I72" s="553">
        <f t="shared" si="30"/>
        <v>36000</v>
      </c>
      <c r="J72" s="588">
        <f t="shared" si="2"/>
        <v>75</v>
      </c>
    </row>
    <row r="73" spans="1:10" ht="23.25" x14ac:dyDescent="0.25">
      <c r="A73" s="21" t="s">
        <v>19</v>
      </c>
      <c r="B73" s="62">
        <v>903</v>
      </c>
      <c r="C73" s="17" t="s">
        <v>25</v>
      </c>
      <c r="D73" s="19" t="s">
        <v>34</v>
      </c>
      <c r="E73" s="428" t="s">
        <v>241</v>
      </c>
      <c r="F73" s="17" t="s">
        <v>20</v>
      </c>
      <c r="G73" s="553">
        <f t="shared" si="30"/>
        <v>48000</v>
      </c>
      <c r="H73" s="47">
        <f t="shared" si="30"/>
        <v>48000</v>
      </c>
      <c r="I73" s="553">
        <f t="shared" si="30"/>
        <v>36000</v>
      </c>
      <c r="J73" s="588">
        <f t="shared" si="2"/>
        <v>75</v>
      </c>
    </row>
    <row r="74" spans="1:10" x14ac:dyDescent="0.25">
      <c r="A74" s="425" t="s">
        <v>369</v>
      </c>
      <c r="B74" s="72">
        <v>903</v>
      </c>
      <c r="C74" s="54" t="s">
        <v>25</v>
      </c>
      <c r="D74" s="73" t="s">
        <v>34</v>
      </c>
      <c r="E74" s="428" t="s">
        <v>241</v>
      </c>
      <c r="F74" s="54">
        <v>610</v>
      </c>
      <c r="G74" s="74">
        <v>48000</v>
      </c>
      <c r="H74" s="74">
        <v>48000</v>
      </c>
      <c r="I74" s="74">
        <v>36000</v>
      </c>
      <c r="J74" s="588">
        <f t="shared" si="2"/>
        <v>75</v>
      </c>
    </row>
    <row r="75" spans="1:10" ht="26.25" x14ac:dyDescent="0.25">
      <c r="A75" s="71" t="s">
        <v>41</v>
      </c>
      <c r="B75" s="72">
        <v>903</v>
      </c>
      <c r="C75" s="54" t="s">
        <v>25</v>
      </c>
      <c r="D75" s="73" t="s">
        <v>34</v>
      </c>
      <c r="E75" s="533" t="s">
        <v>242</v>
      </c>
      <c r="F75" s="54" t="s">
        <v>10</v>
      </c>
      <c r="G75" s="74">
        <f t="shared" ref="G75:I76" si="31">SUM(G76)</f>
        <v>4825174</v>
      </c>
      <c r="H75" s="74">
        <f t="shared" si="31"/>
        <v>5259746</v>
      </c>
      <c r="I75" s="74">
        <f t="shared" si="31"/>
        <v>4089948.43</v>
      </c>
      <c r="J75" s="588">
        <f t="shared" si="2"/>
        <v>77.75942849711754</v>
      </c>
    </row>
    <row r="76" spans="1:10" ht="23.25" x14ac:dyDescent="0.25">
      <c r="A76" s="21" t="s">
        <v>19</v>
      </c>
      <c r="B76" s="62">
        <v>903</v>
      </c>
      <c r="C76" s="17" t="s">
        <v>25</v>
      </c>
      <c r="D76" s="19" t="s">
        <v>34</v>
      </c>
      <c r="E76" s="533" t="s">
        <v>242</v>
      </c>
      <c r="F76" s="17" t="s">
        <v>20</v>
      </c>
      <c r="G76" s="553">
        <f t="shared" si="31"/>
        <v>4825174</v>
      </c>
      <c r="H76" s="47">
        <f t="shared" si="31"/>
        <v>5259746</v>
      </c>
      <c r="I76" s="553">
        <f t="shared" si="31"/>
        <v>4089948.43</v>
      </c>
      <c r="J76" s="588">
        <f t="shared" si="2"/>
        <v>77.75942849711754</v>
      </c>
    </row>
    <row r="77" spans="1:10" x14ac:dyDescent="0.25">
      <c r="A77" s="425" t="s">
        <v>369</v>
      </c>
      <c r="B77" s="62">
        <v>903</v>
      </c>
      <c r="C77" s="17" t="s">
        <v>25</v>
      </c>
      <c r="D77" s="19" t="s">
        <v>34</v>
      </c>
      <c r="E77" s="533" t="s">
        <v>242</v>
      </c>
      <c r="F77" s="17" t="s">
        <v>368</v>
      </c>
      <c r="G77" s="553">
        <v>4825174</v>
      </c>
      <c r="H77" s="47">
        <v>5259746</v>
      </c>
      <c r="I77" s="553">
        <v>4089948.43</v>
      </c>
      <c r="J77" s="588">
        <f t="shared" si="2"/>
        <v>77.75942849711754</v>
      </c>
    </row>
    <row r="78" spans="1:10" ht="26.25" x14ac:dyDescent="0.25">
      <c r="A78" s="27" t="s">
        <v>40</v>
      </c>
      <c r="B78" s="62">
        <v>903</v>
      </c>
      <c r="C78" s="17" t="s">
        <v>25</v>
      </c>
      <c r="D78" s="19" t="s">
        <v>34</v>
      </c>
      <c r="E78" s="428" t="s">
        <v>241</v>
      </c>
      <c r="F78" s="17" t="s">
        <v>10</v>
      </c>
      <c r="G78" s="553">
        <f t="shared" ref="G78:I85" si="32">SUM(G79)</f>
        <v>46000</v>
      </c>
      <c r="H78" s="47">
        <f t="shared" si="32"/>
        <v>46000</v>
      </c>
      <c r="I78" s="553">
        <f t="shared" si="32"/>
        <v>34000</v>
      </c>
      <c r="J78" s="588">
        <f t="shared" si="2"/>
        <v>73.91304347826086</v>
      </c>
    </row>
    <row r="79" spans="1:10" ht="23.25" x14ac:dyDescent="0.25">
      <c r="A79" s="21" t="s">
        <v>19</v>
      </c>
      <c r="B79" s="62">
        <v>903</v>
      </c>
      <c r="C79" s="17" t="s">
        <v>25</v>
      </c>
      <c r="D79" s="19" t="s">
        <v>34</v>
      </c>
      <c r="E79" s="428" t="s">
        <v>241</v>
      </c>
      <c r="F79" s="17" t="s">
        <v>20</v>
      </c>
      <c r="G79" s="553">
        <f t="shared" si="32"/>
        <v>46000</v>
      </c>
      <c r="H79" s="47">
        <f t="shared" si="32"/>
        <v>46000</v>
      </c>
      <c r="I79" s="553">
        <f t="shared" si="32"/>
        <v>34000</v>
      </c>
      <c r="J79" s="588">
        <f t="shared" si="2"/>
        <v>73.91304347826086</v>
      </c>
    </row>
    <row r="80" spans="1:10" x14ac:dyDescent="0.25">
      <c r="A80" s="425" t="s">
        <v>369</v>
      </c>
      <c r="B80" s="62">
        <v>903</v>
      </c>
      <c r="C80" s="17" t="s">
        <v>25</v>
      </c>
      <c r="D80" s="19" t="s">
        <v>34</v>
      </c>
      <c r="E80" s="428" t="s">
        <v>241</v>
      </c>
      <c r="F80" s="17" t="s">
        <v>368</v>
      </c>
      <c r="G80" s="553">
        <v>46000</v>
      </c>
      <c r="H80" s="47">
        <v>46000</v>
      </c>
      <c r="I80" s="553">
        <v>34000</v>
      </c>
      <c r="J80" s="588">
        <f t="shared" si="2"/>
        <v>73.91304347826086</v>
      </c>
    </row>
    <row r="81" spans="1:10" ht="47.45" customHeight="1" x14ac:dyDescent="0.25">
      <c r="A81" s="431" t="s">
        <v>401</v>
      </c>
      <c r="B81" s="287">
        <v>903</v>
      </c>
      <c r="C81" s="420" t="s">
        <v>25</v>
      </c>
      <c r="D81" s="422" t="s">
        <v>34</v>
      </c>
      <c r="E81" s="428" t="s">
        <v>402</v>
      </c>
      <c r="F81" s="420" t="s">
        <v>10</v>
      </c>
      <c r="G81" s="553">
        <f t="shared" si="32"/>
        <v>0</v>
      </c>
      <c r="H81" s="553">
        <f t="shared" si="32"/>
        <v>1523037</v>
      </c>
      <c r="I81" s="553">
        <f t="shared" si="32"/>
        <v>0</v>
      </c>
      <c r="J81" s="588">
        <f t="shared" si="2"/>
        <v>0</v>
      </c>
    </row>
    <row r="82" spans="1:10" ht="26.45" customHeight="1" x14ac:dyDescent="0.25">
      <c r="A82" s="424" t="s">
        <v>19</v>
      </c>
      <c r="B82" s="287">
        <v>903</v>
      </c>
      <c r="C82" s="420" t="s">
        <v>25</v>
      </c>
      <c r="D82" s="422" t="s">
        <v>34</v>
      </c>
      <c r="E82" s="428" t="s">
        <v>402</v>
      </c>
      <c r="F82" s="420" t="s">
        <v>20</v>
      </c>
      <c r="G82" s="553">
        <f t="shared" si="32"/>
        <v>0</v>
      </c>
      <c r="H82" s="553">
        <f t="shared" si="32"/>
        <v>1523037</v>
      </c>
      <c r="I82" s="553">
        <f t="shared" si="32"/>
        <v>0</v>
      </c>
      <c r="J82" s="588">
        <f t="shared" si="2"/>
        <v>0</v>
      </c>
    </row>
    <row r="83" spans="1:10" x14ac:dyDescent="0.25">
      <c r="A83" s="425" t="s">
        <v>369</v>
      </c>
      <c r="B83" s="287">
        <v>903</v>
      </c>
      <c r="C83" s="420" t="s">
        <v>25</v>
      </c>
      <c r="D83" s="422" t="s">
        <v>34</v>
      </c>
      <c r="E83" s="428" t="s">
        <v>402</v>
      </c>
      <c r="F83" s="420" t="s">
        <v>368</v>
      </c>
      <c r="G83" s="553">
        <v>0</v>
      </c>
      <c r="H83" s="553">
        <v>1523037</v>
      </c>
      <c r="I83" s="553"/>
      <c r="J83" s="588">
        <f t="shared" ref="J83:J146" si="33">SUM(I83/H83*100)</f>
        <v>0</v>
      </c>
    </row>
    <row r="84" spans="1:10" ht="26.25" x14ac:dyDescent="0.25">
      <c r="A84" s="431" t="s">
        <v>403</v>
      </c>
      <c r="B84" s="287">
        <v>903</v>
      </c>
      <c r="C84" s="420" t="s">
        <v>25</v>
      </c>
      <c r="D84" s="422" t="s">
        <v>34</v>
      </c>
      <c r="E84" s="428" t="s">
        <v>404</v>
      </c>
      <c r="F84" s="420" t="s">
        <v>10</v>
      </c>
      <c r="G84" s="553">
        <f t="shared" si="32"/>
        <v>0</v>
      </c>
      <c r="H84" s="553">
        <f t="shared" si="32"/>
        <v>557178</v>
      </c>
      <c r="I84" s="553">
        <f t="shared" si="32"/>
        <v>275818</v>
      </c>
      <c r="J84" s="588">
        <f t="shared" si="33"/>
        <v>49.502672395536074</v>
      </c>
    </row>
    <row r="85" spans="1:10" ht="27.6" customHeight="1" x14ac:dyDescent="0.25">
      <c r="A85" s="424" t="s">
        <v>19</v>
      </c>
      <c r="B85" s="287">
        <v>903</v>
      </c>
      <c r="C85" s="420" t="s">
        <v>25</v>
      </c>
      <c r="D85" s="422" t="s">
        <v>34</v>
      </c>
      <c r="E85" s="428" t="s">
        <v>404</v>
      </c>
      <c r="F85" s="420" t="s">
        <v>20</v>
      </c>
      <c r="G85" s="553">
        <f t="shared" si="32"/>
        <v>0</v>
      </c>
      <c r="H85" s="553">
        <f t="shared" si="32"/>
        <v>557178</v>
      </c>
      <c r="I85" s="553">
        <f t="shared" si="32"/>
        <v>275818</v>
      </c>
      <c r="J85" s="588">
        <f t="shared" si="33"/>
        <v>49.502672395536074</v>
      </c>
    </row>
    <row r="86" spans="1:10" ht="18" customHeight="1" x14ac:dyDescent="0.25">
      <c r="A86" s="425" t="s">
        <v>369</v>
      </c>
      <c r="B86" s="287">
        <v>903</v>
      </c>
      <c r="C86" s="420" t="s">
        <v>25</v>
      </c>
      <c r="D86" s="422" t="s">
        <v>34</v>
      </c>
      <c r="E86" s="428" t="s">
        <v>404</v>
      </c>
      <c r="F86" s="420" t="s">
        <v>368</v>
      </c>
      <c r="G86" s="553">
        <v>0</v>
      </c>
      <c r="H86" s="553">
        <v>557178</v>
      </c>
      <c r="I86" s="553">
        <v>275818</v>
      </c>
      <c r="J86" s="588">
        <f t="shared" si="33"/>
        <v>49.502672395536074</v>
      </c>
    </row>
    <row r="87" spans="1:10" x14ac:dyDescent="0.25">
      <c r="A87" s="20" t="s">
        <v>42</v>
      </c>
      <c r="B87" s="58">
        <v>903</v>
      </c>
      <c r="C87" s="59" t="s">
        <v>25</v>
      </c>
      <c r="D87" s="61" t="s">
        <v>25</v>
      </c>
      <c r="E87" s="521" t="s">
        <v>228</v>
      </c>
      <c r="F87" s="61" t="s">
        <v>10</v>
      </c>
      <c r="G87" s="552">
        <f>SUM(G88+G92)</f>
        <v>0</v>
      </c>
      <c r="H87" s="55">
        <f>SUM(H88+H92)</f>
        <v>1152000</v>
      </c>
      <c r="I87" s="552">
        <f t="shared" ref="I87" si="34">SUM(I88+I92)</f>
        <v>1146240</v>
      </c>
      <c r="J87" s="587">
        <f t="shared" si="33"/>
        <v>99.5</v>
      </c>
    </row>
    <row r="88" spans="1:10" ht="64.5" x14ac:dyDescent="0.25">
      <c r="A88" s="27" t="s">
        <v>43</v>
      </c>
      <c r="B88" s="62">
        <v>903</v>
      </c>
      <c r="C88" s="17" t="s">
        <v>25</v>
      </c>
      <c r="D88" s="19" t="s">
        <v>25</v>
      </c>
      <c r="E88" s="428" t="s">
        <v>243</v>
      </c>
      <c r="F88" s="24" t="s">
        <v>10</v>
      </c>
      <c r="G88" s="553">
        <f>SUM(G89)</f>
        <v>0</v>
      </c>
      <c r="H88" s="47">
        <f>SUM(H89)</f>
        <v>432000</v>
      </c>
      <c r="I88" s="553">
        <f t="shared" ref="I88" si="35">SUM(I89)</f>
        <v>429840</v>
      </c>
      <c r="J88" s="588">
        <f t="shared" si="33"/>
        <v>99.5</v>
      </c>
    </row>
    <row r="89" spans="1:10" ht="23.25" x14ac:dyDescent="0.25">
      <c r="A89" s="21" t="s">
        <v>19</v>
      </c>
      <c r="B89" s="62">
        <v>903</v>
      </c>
      <c r="C89" s="17" t="s">
        <v>25</v>
      </c>
      <c r="D89" s="19" t="s">
        <v>25</v>
      </c>
      <c r="E89" s="428" t="s">
        <v>243</v>
      </c>
      <c r="F89" s="24" t="s">
        <v>20</v>
      </c>
      <c r="G89" s="553">
        <f>SUM(G90:G91)</f>
        <v>0</v>
      </c>
      <c r="H89" s="47">
        <f>SUM(H90:H91)</f>
        <v>432000</v>
      </c>
      <c r="I89" s="553">
        <f t="shared" ref="I89" si="36">SUM(I90:I91)</f>
        <v>429840</v>
      </c>
      <c r="J89" s="588">
        <f t="shared" si="33"/>
        <v>99.5</v>
      </c>
    </row>
    <row r="90" spans="1:10" x14ac:dyDescent="0.25">
      <c r="A90" s="425" t="s">
        <v>369</v>
      </c>
      <c r="B90" s="62">
        <v>903</v>
      </c>
      <c r="C90" s="17" t="s">
        <v>25</v>
      </c>
      <c r="D90" s="18" t="s">
        <v>25</v>
      </c>
      <c r="E90" s="428" t="s">
        <v>243</v>
      </c>
      <c r="F90" s="17" t="s">
        <v>368</v>
      </c>
      <c r="G90" s="553">
        <v>0</v>
      </c>
      <c r="H90" s="47">
        <v>309420</v>
      </c>
      <c r="I90" s="553">
        <v>307260</v>
      </c>
      <c r="J90" s="588">
        <f t="shared" si="33"/>
        <v>99.301919720767884</v>
      </c>
    </row>
    <row r="91" spans="1:10" x14ac:dyDescent="0.25">
      <c r="A91" s="463" t="s">
        <v>371</v>
      </c>
      <c r="B91" s="68">
        <v>903</v>
      </c>
      <c r="C91" s="50" t="s">
        <v>25</v>
      </c>
      <c r="D91" s="51" t="s">
        <v>25</v>
      </c>
      <c r="E91" s="428" t="s">
        <v>243</v>
      </c>
      <c r="F91" s="50" t="s">
        <v>370</v>
      </c>
      <c r="G91" s="553">
        <v>0</v>
      </c>
      <c r="H91" s="47">
        <v>122580</v>
      </c>
      <c r="I91" s="553">
        <v>122580</v>
      </c>
      <c r="J91" s="588">
        <f t="shared" si="33"/>
        <v>100</v>
      </c>
    </row>
    <row r="92" spans="1:10" ht="26.25" x14ac:dyDescent="0.25">
      <c r="A92" s="27" t="s">
        <v>44</v>
      </c>
      <c r="B92" s="62">
        <v>903</v>
      </c>
      <c r="C92" s="17" t="s">
        <v>25</v>
      </c>
      <c r="D92" s="19" t="s">
        <v>25</v>
      </c>
      <c r="E92" s="428" t="s">
        <v>244</v>
      </c>
      <c r="F92" s="24" t="s">
        <v>10</v>
      </c>
      <c r="G92" s="553">
        <f>SUM(G93)</f>
        <v>0</v>
      </c>
      <c r="H92" s="47">
        <f>SUM(H93)</f>
        <v>720000</v>
      </c>
      <c r="I92" s="553">
        <f t="shared" ref="I92" si="37">SUM(I93)</f>
        <v>716400</v>
      </c>
      <c r="J92" s="588">
        <f t="shared" si="33"/>
        <v>99.5</v>
      </c>
    </row>
    <row r="93" spans="1:10" ht="23.25" x14ac:dyDescent="0.25">
      <c r="A93" s="21" t="s">
        <v>19</v>
      </c>
      <c r="B93" s="62">
        <v>903</v>
      </c>
      <c r="C93" s="17" t="s">
        <v>25</v>
      </c>
      <c r="D93" s="19" t="s">
        <v>25</v>
      </c>
      <c r="E93" s="428" t="s">
        <v>244</v>
      </c>
      <c r="F93" s="24" t="s">
        <v>20</v>
      </c>
      <c r="G93" s="553">
        <f>SUM(G94:G95)</f>
        <v>0</v>
      </c>
      <c r="H93" s="47">
        <f>SUM(H94:H95)</f>
        <v>720000</v>
      </c>
      <c r="I93" s="553">
        <f t="shared" ref="I93" si="38">SUM(I94:I95)</f>
        <v>716400</v>
      </c>
      <c r="J93" s="588">
        <f t="shared" si="33"/>
        <v>99.5</v>
      </c>
    </row>
    <row r="94" spans="1:10" x14ac:dyDescent="0.25">
      <c r="A94" s="425" t="s">
        <v>369</v>
      </c>
      <c r="B94" s="62">
        <v>903</v>
      </c>
      <c r="C94" s="17" t="s">
        <v>25</v>
      </c>
      <c r="D94" s="18" t="s">
        <v>25</v>
      </c>
      <c r="E94" s="428" t="s">
        <v>244</v>
      </c>
      <c r="F94" s="17" t="s">
        <v>368</v>
      </c>
      <c r="G94" s="553">
        <v>0</v>
      </c>
      <c r="H94" s="47">
        <v>515700</v>
      </c>
      <c r="I94" s="553">
        <v>512100</v>
      </c>
      <c r="J94" s="588">
        <f t="shared" si="33"/>
        <v>99.301919720767884</v>
      </c>
    </row>
    <row r="95" spans="1:10" x14ac:dyDescent="0.25">
      <c r="A95" s="463" t="s">
        <v>371</v>
      </c>
      <c r="B95" s="68">
        <v>903</v>
      </c>
      <c r="C95" s="50" t="s">
        <v>25</v>
      </c>
      <c r="D95" s="51" t="s">
        <v>25</v>
      </c>
      <c r="E95" s="428" t="s">
        <v>244</v>
      </c>
      <c r="F95" s="50" t="s">
        <v>370</v>
      </c>
      <c r="G95" s="553">
        <v>0</v>
      </c>
      <c r="H95" s="47">
        <v>204300</v>
      </c>
      <c r="I95" s="553">
        <v>204300</v>
      </c>
      <c r="J95" s="588">
        <f t="shared" si="33"/>
        <v>100</v>
      </c>
    </row>
    <row r="96" spans="1:10" x14ac:dyDescent="0.25">
      <c r="A96" s="20" t="s">
        <v>45</v>
      </c>
      <c r="B96" s="58">
        <v>903</v>
      </c>
      <c r="C96" s="66" t="s">
        <v>25</v>
      </c>
      <c r="D96" s="64" t="s">
        <v>46</v>
      </c>
      <c r="E96" s="524" t="s">
        <v>228</v>
      </c>
      <c r="F96" s="64" t="s">
        <v>10</v>
      </c>
      <c r="G96" s="500">
        <f>SUM(G97+G102+G107+G112+G121+G124+G128)</f>
        <v>44077165</v>
      </c>
      <c r="H96" s="52">
        <f>SUM(H97+H102+H107+H112+H121+H124+H128)</f>
        <v>43960185</v>
      </c>
      <c r="I96" s="500">
        <f t="shared" ref="I96" si="39">SUM(I97+I102+I107+I112+I121+I124+I128)</f>
        <v>33495295.799999997</v>
      </c>
      <c r="J96" s="587">
        <f t="shared" si="33"/>
        <v>76.19461974511708</v>
      </c>
    </row>
    <row r="97" spans="1:10" ht="26.25" x14ac:dyDescent="0.25">
      <c r="A97" s="28" t="s">
        <v>47</v>
      </c>
      <c r="B97" s="38">
        <v>903</v>
      </c>
      <c r="C97" s="39" t="s">
        <v>25</v>
      </c>
      <c r="D97" s="39" t="s">
        <v>46</v>
      </c>
      <c r="E97" s="449" t="s">
        <v>245</v>
      </c>
      <c r="F97" s="39" t="s">
        <v>10</v>
      </c>
      <c r="G97" s="500">
        <f>SUM(G98+G100)</f>
        <v>2667881</v>
      </c>
      <c r="H97" s="52">
        <f>SUM(H98+H100)</f>
        <v>2568107</v>
      </c>
      <c r="I97" s="500">
        <f t="shared" ref="I97" si="40">SUM(I98+I100)</f>
        <v>1614818.59</v>
      </c>
      <c r="J97" s="589">
        <f t="shared" si="33"/>
        <v>62.879723858857908</v>
      </c>
    </row>
    <row r="98" spans="1:10" ht="43.5" x14ac:dyDescent="0.25">
      <c r="A98" s="29" t="s">
        <v>48</v>
      </c>
      <c r="B98" s="67">
        <v>903</v>
      </c>
      <c r="C98" s="24" t="s">
        <v>25</v>
      </c>
      <c r="D98" s="24" t="s">
        <v>46</v>
      </c>
      <c r="E98" s="428" t="s">
        <v>245</v>
      </c>
      <c r="F98" s="24" t="s">
        <v>49</v>
      </c>
      <c r="G98" s="554">
        <f>SUM(G99)</f>
        <v>2538646</v>
      </c>
      <c r="H98" s="53">
        <f>SUM(H99)</f>
        <v>2538646</v>
      </c>
      <c r="I98" s="554">
        <f t="shared" ref="I98" si="41">SUM(I99)</f>
        <v>1604673.59</v>
      </c>
      <c r="J98" s="588">
        <f t="shared" si="33"/>
        <v>63.209820904529423</v>
      </c>
    </row>
    <row r="99" spans="1:10" ht="16.899999999999999" customHeight="1" x14ac:dyDescent="0.25">
      <c r="A99" s="567" t="s">
        <v>372</v>
      </c>
      <c r="B99" s="67">
        <v>903</v>
      </c>
      <c r="C99" s="24" t="s">
        <v>25</v>
      </c>
      <c r="D99" s="24" t="s">
        <v>46</v>
      </c>
      <c r="E99" s="428" t="s">
        <v>245</v>
      </c>
      <c r="F99" s="24" t="s">
        <v>51</v>
      </c>
      <c r="G99" s="554">
        <v>2538646</v>
      </c>
      <c r="H99" s="53">
        <v>2538646</v>
      </c>
      <c r="I99" s="554">
        <v>1604673.59</v>
      </c>
      <c r="J99" s="588">
        <f t="shared" si="33"/>
        <v>63.209820904529423</v>
      </c>
    </row>
    <row r="100" spans="1:10" x14ac:dyDescent="0.25">
      <c r="A100" s="21" t="s">
        <v>15</v>
      </c>
      <c r="B100" s="67">
        <v>903</v>
      </c>
      <c r="C100" s="24" t="s">
        <v>25</v>
      </c>
      <c r="D100" s="24" t="s">
        <v>46</v>
      </c>
      <c r="E100" s="428" t="s">
        <v>245</v>
      </c>
      <c r="F100" s="24" t="s">
        <v>16</v>
      </c>
      <c r="G100" s="554">
        <f>SUM(G101)</f>
        <v>129235</v>
      </c>
      <c r="H100" s="53">
        <f>SUM(H101)</f>
        <v>29461</v>
      </c>
      <c r="I100" s="554">
        <f t="shared" ref="I100" si="42">SUM(I101)</f>
        <v>10145</v>
      </c>
      <c r="J100" s="588">
        <f t="shared" si="33"/>
        <v>34.435355215369476</v>
      </c>
    </row>
    <row r="101" spans="1:10" ht="33.75" x14ac:dyDescent="0.25">
      <c r="A101" s="568" t="s">
        <v>373</v>
      </c>
      <c r="B101" s="67">
        <v>903</v>
      </c>
      <c r="C101" s="24" t="s">
        <v>25</v>
      </c>
      <c r="D101" s="24" t="s">
        <v>46</v>
      </c>
      <c r="E101" s="428" t="s">
        <v>245</v>
      </c>
      <c r="F101" s="24" t="s">
        <v>18</v>
      </c>
      <c r="G101" s="554">
        <v>129235</v>
      </c>
      <c r="H101" s="53">
        <v>29461</v>
      </c>
      <c r="I101" s="554">
        <v>10145</v>
      </c>
      <c r="J101" s="588">
        <f t="shared" si="33"/>
        <v>34.435355215369476</v>
      </c>
    </row>
    <row r="102" spans="1:10" ht="39" x14ac:dyDescent="0.25">
      <c r="A102" s="27" t="s">
        <v>52</v>
      </c>
      <c r="B102" s="37">
        <v>903</v>
      </c>
      <c r="C102" s="34" t="s">
        <v>25</v>
      </c>
      <c r="D102" s="36" t="s">
        <v>46</v>
      </c>
      <c r="E102" s="449" t="s">
        <v>246</v>
      </c>
      <c r="F102" s="34" t="s">
        <v>10</v>
      </c>
      <c r="G102" s="552">
        <f>SUM(G103+G105)</f>
        <v>8868549</v>
      </c>
      <c r="H102" s="55">
        <f>SUM(H103+H105)</f>
        <v>8868549</v>
      </c>
      <c r="I102" s="552">
        <f t="shared" ref="I102" si="43">SUM(I103+I105)</f>
        <v>5876057.6899999995</v>
      </c>
      <c r="J102" s="589">
        <f t="shared" si="33"/>
        <v>66.257261362597191</v>
      </c>
    </row>
    <row r="103" spans="1:10" ht="43.5" x14ac:dyDescent="0.25">
      <c r="A103" s="29" t="s">
        <v>48</v>
      </c>
      <c r="B103" s="67">
        <v>903</v>
      </c>
      <c r="C103" s="24" t="s">
        <v>25</v>
      </c>
      <c r="D103" s="24" t="s">
        <v>46</v>
      </c>
      <c r="E103" s="428" t="s">
        <v>246</v>
      </c>
      <c r="F103" s="17" t="s">
        <v>49</v>
      </c>
      <c r="G103" s="553">
        <f>SUM(G104)</f>
        <v>7988393</v>
      </c>
      <c r="H103" s="47">
        <f>SUM(H104)</f>
        <v>7938393</v>
      </c>
      <c r="I103" s="553">
        <f t="shared" ref="I103" si="44">SUM(I104)</f>
        <v>5142875.6399999997</v>
      </c>
      <c r="J103" s="588">
        <f t="shared" si="33"/>
        <v>64.784845497067224</v>
      </c>
    </row>
    <row r="104" spans="1:10" x14ac:dyDescent="0.25">
      <c r="A104" s="21" t="s">
        <v>53</v>
      </c>
      <c r="B104" s="67">
        <v>903</v>
      </c>
      <c r="C104" s="24" t="s">
        <v>25</v>
      </c>
      <c r="D104" s="24" t="s">
        <v>46</v>
      </c>
      <c r="E104" s="428" t="s">
        <v>246</v>
      </c>
      <c r="F104" s="17" t="s">
        <v>54</v>
      </c>
      <c r="G104" s="553">
        <v>7988393</v>
      </c>
      <c r="H104" s="47">
        <v>7938393</v>
      </c>
      <c r="I104" s="553">
        <v>5142875.6399999997</v>
      </c>
      <c r="J104" s="588">
        <f t="shared" si="33"/>
        <v>64.784845497067224</v>
      </c>
    </row>
    <row r="105" spans="1:10" x14ac:dyDescent="0.25">
      <c r="A105" s="29" t="s">
        <v>15</v>
      </c>
      <c r="B105" s="67">
        <v>903</v>
      </c>
      <c r="C105" s="24" t="s">
        <v>25</v>
      </c>
      <c r="D105" s="24" t="s">
        <v>46</v>
      </c>
      <c r="E105" s="428" t="s">
        <v>246</v>
      </c>
      <c r="F105" s="17" t="s">
        <v>16</v>
      </c>
      <c r="G105" s="553">
        <f>SUM(G106)</f>
        <v>880156</v>
      </c>
      <c r="H105" s="47">
        <f>SUM(H106)</f>
        <v>930156</v>
      </c>
      <c r="I105" s="553">
        <f t="shared" ref="I105" si="45">SUM(I106)</f>
        <v>733182.05</v>
      </c>
      <c r="J105" s="588">
        <f t="shared" si="33"/>
        <v>78.823557553786685</v>
      </c>
    </row>
    <row r="106" spans="1:10" ht="33.75" x14ac:dyDescent="0.25">
      <c r="A106" s="568" t="s">
        <v>373</v>
      </c>
      <c r="B106" s="67">
        <v>903</v>
      </c>
      <c r="C106" s="24" t="s">
        <v>25</v>
      </c>
      <c r="D106" s="24" t="s">
        <v>46</v>
      </c>
      <c r="E106" s="428" t="s">
        <v>246</v>
      </c>
      <c r="F106" s="17" t="s">
        <v>18</v>
      </c>
      <c r="G106" s="553">
        <v>880156</v>
      </c>
      <c r="H106" s="47">
        <v>930156</v>
      </c>
      <c r="I106" s="553">
        <v>733182.05</v>
      </c>
      <c r="J106" s="588">
        <f t="shared" si="33"/>
        <v>78.823557553786685</v>
      </c>
    </row>
    <row r="107" spans="1:10" ht="26.25" x14ac:dyDescent="0.25">
      <c r="A107" s="27" t="s">
        <v>57</v>
      </c>
      <c r="B107" s="37">
        <v>903</v>
      </c>
      <c r="C107" s="34" t="s">
        <v>25</v>
      </c>
      <c r="D107" s="36" t="s">
        <v>46</v>
      </c>
      <c r="E107" s="449" t="s">
        <v>247</v>
      </c>
      <c r="F107" s="34" t="s">
        <v>10</v>
      </c>
      <c r="G107" s="552">
        <f>SUM(G108+G110)</f>
        <v>1313743</v>
      </c>
      <c r="H107" s="55">
        <f>SUM(H108+H110)</f>
        <v>1196763</v>
      </c>
      <c r="I107" s="552">
        <f t="shared" ref="I107" si="46">SUM(I108+I110)</f>
        <v>998144.94000000006</v>
      </c>
      <c r="J107" s="589">
        <f t="shared" si="33"/>
        <v>83.403726552375034</v>
      </c>
    </row>
    <row r="108" spans="1:10" ht="43.5" x14ac:dyDescent="0.25">
      <c r="A108" s="29" t="s">
        <v>48</v>
      </c>
      <c r="B108" s="67">
        <v>903</v>
      </c>
      <c r="C108" s="24" t="s">
        <v>25</v>
      </c>
      <c r="D108" s="24" t="s">
        <v>46</v>
      </c>
      <c r="E108" s="428" t="s">
        <v>247</v>
      </c>
      <c r="F108" s="17" t="s">
        <v>49</v>
      </c>
      <c r="G108" s="553">
        <f>SUM(G109)</f>
        <v>885537</v>
      </c>
      <c r="H108" s="47">
        <f>SUM(H109)</f>
        <v>932537</v>
      </c>
      <c r="I108" s="553">
        <f t="shared" ref="I108" si="47">SUM(I109)</f>
        <v>821589.43</v>
      </c>
      <c r="J108" s="588">
        <f t="shared" si="33"/>
        <v>88.102609333463448</v>
      </c>
    </row>
    <row r="109" spans="1:10" x14ac:dyDescent="0.25">
      <c r="A109" s="21" t="s">
        <v>53</v>
      </c>
      <c r="B109" s="67">
        <v>903</v>
      </c>
      <c r="C109" s="24" t="s">
        <v>25</v>
      </c>
      <c r="D109" s="24" t="s">
        <v>46</v>
      </c>
      <c r="E109" s="428" t="s">
        <v>247</v>
      </c>
      <c r="F109" s="17" t="s">
        <v>54</v>
      </c>
      <c r="G109" s="553">
        <v>885537</v>
      </c>
      <c r="H109" s="47">
        <v>932537</v>
      </c>
      <c r="I109" s="553">
        <v>821589.43</v>
      </c>
      <c r="J109" s="588">
        <f t="shared" si="33"/>
        <v>88.102609333463448</v>
      </c>
    </row>
    <row r="110" spans="1:10" x14ac:dyDescent="0.25">
      <c r="A110" s="29" t="s">
        <v>15</v>
      </c>
      <c r="B110" s="67">
        <v>903</v>
      </c>
      <c r="C110" s="24" t="s">
        <v>25</v>
      </c>
      <c r="D110" s="24" t="s">
        <v>46</v>
      </c>
      <c r="E110" s="428" t="s">
        <v>247</v>
      </c>
      <c r="F110" s="17" t="s">
        <v>16</v>
      </c>
      <c r="G110" s="553">
        <f>SUM(G111)</f>
        <v>428206</v>
      </c>
      <c r="H110" s="47">
        <f>SUM(H111)</f>
        <v>264226</v>
      </c>
      <c r="I110" s="553">
        <f t="shared" ref="I110" si="48">SUM(I111)</f>
        <v>176555.51</v>
      </c>
      <c r="J110" s="588">
        <f t="shared" si="33"/>
        <v>66.819885249748324</v>
      </c>
    </row>
    <row r="111" spans="1:10" ht="33.75" x14ac:dyDescent="0.25">
      <c r="A111" s="568" t="s">
        <v>373</v>
      </c>
      <c r="B111" s="67">
        <v>903</v>
      </c>
      <c r="C111" s="24" t="s">
        <v>25</v>
      </c>
      <c r="D111" s="24" t="s">
        <v>46</v>
      </c>
      <c r="E111" s="428" t="s">
        <v>247</v>
      </c>
      <c r="F111" s="17" t="s">
        <v>18</v>
      </c>
      <c r="G111" s="553">
        <v>428206</v>
      </c>
      <c r="H111" s="47">
        <v>264226</v>
      </c>
      <c r="I111" s="553">
        <v>176555.51</v>
      </c>
      <c r="J111" s="588">
        <f t="shared" si="33"/>
        <v>66.819885249748324</v>
      </c>
    </row>
    <row r="112" spans="1:10" ht="39" x14ac:dyDescent="0.25">
      <c r="A112" s="27" t="s">
        <v>58</v>
      </c>
      <c r="B112" s="58">
        <v>903</v>
      </c>
      <c r="C112" s="59" t="s">
        <v>25</v>
      </c>
      <c r="D112" s="61" t="s">
        <v>46</v>
      </c>
      <c r="E112" s="524" t="s">
        <v>248</v>
      </c>
      <c r="F112" s="59" t="s">
        <v>10</v>
      </c>
      <c r="G112" s="552">
        <f>SUM(G113+G115+G119+G117)</f>
        <v>30762992</v>
      </c>
      <c r="H112" s="55">
        <f>SUM(H113+H115+H119+H117)</f>
        <v>30788766</v>
      </c>
      <c r="I112" s="552">
        <f t="shared" ref="I112" si="49">SUM(I113+I115+I119+I117)</f>
        <v>24486274.579999998</v>
      </c>
      <c r="J112" s="589">
        <f t="shared" si="33"/>
        <v>79.529899249615909</v>
      </c>
    </row>
    <row r="113" spans="1:10" ht="43.5" x14ac:dyDescent="0.25">
      <c r="A113" s="29" t="s">
        <v>48</v>
      </c>
      <c r="B113" s="67">
        <v>903</v>
      </c>
      <c r="C113" s="24" t="s">
        <v>25</v>
      </c>
      <c r="D113" s="24" t="s">
        <v>46</v>
      </c>
      <c r="E113" s="428" t="s">
        <v>248</v>
      </c>
      <c r="F113" s="17" t="s">
        <v>49</v>
      </c>
      <c r="G113" s="553">
        <f>SUM(G114)</f>
        <v>29396651</v>
      </c>
      <c r="H113" s="47">
        <f>SUM(H114)</f>
        <v>29187643.149999999</v>
      </c>
      <c r="I113" s="553">
        <f t="shared" ref="I113" si="50">SUM(I114)</f>
        <v>23615278.48</v>
      </c>
      <c r="J113" s="588">
        <f t="shared" si="33"/>
        <v>80.908480203890676</v>
      </c>
    </row>
    <row r="114" spans="1:10" x14ac:dyDescent="0.25">
      <c r="A114" s="21" t="s">
        <v>53</v>
      </c>
      <c r="B114" s="67">
        <v>903</v>
      </c>
      <c r="C114" s="24" t="s">
        <v>25</v>
      </c>
      <c r="D114" s="24" t="s">
        <v>46</v>
      </c>
      <c r="E114" s="428" t="s">
        <v>248</v>
      </c>
      <c r="F114" s="17" t="s">
        <v>54</v>
      </c>
      <c r="G114" s="553">
        <v>29396651</v>
      </c>
      <c r="H114" s="47">
        <v>29187643.149999999</v>
      </c>
      <c r="I114" s="553">
        <v>23615278.48</v>
      </c>
      <c r="J114" s="588">
        <f t="shared" si="33"/>
        <v>80.908480203890676</v>
      </c>
    </row>
    <row r="115" spans="1:10" x14ac:dyDescent="0.25">
      <c r="A115" s="29" t="s">
        <v>15</v>
      </c>
      <c r="B115" s="67">
        <v>903</v>
      </c>
      <c r="C115" s="24" t="s">
        <v>25</v>
      </c>
      <c r="D115" s="24" t="s">
        <v>46</v>
      </c>
      <c r="E115" s="428" t="s">
        <v>248</v>
      </c>
      <c r="F115" s="17" t="s">
        <v>16</v>
      </c>
      <c r="G115" s="553">
        <f>SUM(G116)</f>
        <v>1188341</v>
      </c>
      <c r="H115" s="47">
        <f>SUM(H116)</f>
        <v>1288115</v>
      </c>
      <c r="I115" s="553">
        <f t="shared" ref="I115" si="51">SUM(I116)</f>
        <v>644470.72</v>
      </c>
      <c r="J115" s="588">
        <f t="shared" si="33"/>
        <v>50.03207943390148</v>
      </c>
    </row>
    <row r="116" spans="1:10" ht="33.75" x14ac:dyDescent="0.25">
      <c r="A116" s="568" t="s">
        <v>373</v>
      </c>
      <c r="B116" s="67">
        <v>903</v>
      </c>
      <c r="C116" s="24" t="s">
        <v>25</v>
      </c>
      <c r="D116" s="24" t="s">
        <v>46</v>
      </c>
      <c r="E116" s="428" t="s">
        <v>248</v>
      </c>
      <c r="F116" s="17" t="s">
        <v>18</v>
      </c>
      <c r="G116" s="553">
        <v>1188341</v>
      </c>
      <c r="H116" s="47">
        <v>1288115</v>
      </c>
      <c r="I116" s="553">
        <v>644470.72</v>
      </c>
      <c r="J116" s="588">
        <f t="shared" si="33"/>
        <v>50.03207943390148</v>
      </c>
    </row>
    <row r="117" spans="1:10" x14ac:dyDescent="0.25">
      <c r="A117" s="570" t="s">
        <v>141</v>
      </c>
      <c r="B117" s="229">
        <v>903</v>
      </c>
      <c r="C117" s="427" t="s">
        <v>25</v>
      </c>
      <c r="D117" s="427" t="s">
        <v>46</v>
      </c>
      <c r="E117" s="428" t="s">
        <v>248</v>
      </c>
      <c r="F117" s="420" t="s">
        <v>142</v>
      </c>
      <c r="G117" s="553">
        <f>SUM(G118)</f>
        <v>0</v>
      </c>
      <c r="H117" s="553">
        <f>SUM(H118)</f>
        <v>135007.85</v>
      </c>
      <c r="I117" s="553">
        <f t="shared" ref="I117" si="52">SUM(I118)</f>
        <v>111372.36</v>
      </c>
      <c r="J117" s="588">
        <f t="shared" si="33"/>
        <v>82.493247614860906</v>
      </c>
    </row>
    <row r="118" spans="1:10" ht="23.25" x14ac:dyDescent="0.25">
      <c r="A118" s="425" t="s">
        <v>383</v>
      </c>
      <c r="B118" s="229">
        <v>903</v>
      </c>
      <c r="C118" s="427" t="s">
        <v>25</v>
      </c>
      <c r="D118" s="427" t="s">
        <v>46</v>
      </c>
      <c r="E118" s="428" t="s">
        <v>248</v>
      </c>
      <c r="F118" s="420" t="s">
        <v>382</v>
      </c>
      <c r="G118" s="553">
        <v>0</v>
      </c>
      <c r="H118" s="553">
        <v>135007.85</v>
      </c>
      <c r="I118" s="553">
        <v>111372.36</v>
      </c>
      <c r="J118" s="588">
        <f t="shared" si="33"/>
        <v>82.493247614860906</v>
      </c>
    </row>
    <row r="119" spans="1:10" x14ac:dyDescent="0.25">
      <c r="A119" s="433" t="s">
        <v>55</v>
      </c>
      <c r="B119" s="67">
        <v>903</v>
      </c>
      <c r="C119" s="17" t="s">
        <v>25</v>
      </c>
      <c r="D119" s="19" t="s">
        <v>46</v>
      </c>
      <c r="E119" s="428" t="s">
        <v>248</v>
      </c>
      <c r="F119" s="17" t="s">
        <v>56</v>
      </c>
      <c r="G119" s="553">
        <f>SUM(G120)</f>
        <v>178000</v>
      </c>
      <c r="H119" s="47">
        <f>SUM(H120)</f>
        <v>178000</v>
      </c>
      <c r="I119" s="553">
        <f t="shared" ref="I119" si="53">SUM(I120)</f>
        <v>115153.02</v>
      </c>
      <c r="J119" s="588">
        <f t="shared" si="33"/>
        <v>64.692707865168543</v>
      </c>
    </row>
    <row r="120" spans="1:10" x14ac:dyDescent="0.25">
      <c r="A120" s="424" t="s">
        <v>347</v>
      </c>
      <c r="B120" s="229">
        <v>903</v>
      </c>
      <c r="C120" s="420" t="s">
        <v>25</v>
      </c>
      <c r="D120" s="422" t="s">
        <v>46</v>
      </c>
      <c r="E120" s="428" t="s">
        <v>248</v>
      </c>
      <c r="F120" s="420" t="s">
        <v>346</v>
      </c>
      <c r="G120" s="553">
        <v>178000</v>
      </c>
      <c r="H120" s="553">
        <v>178000</v>
      </c>
      <c r="I120" s="553">
        <v>115153.02</v>
      </c>
      <c r="J120" s="588">
        <f t="shared" si="33"/>
        <v>64.692707865168543</v>
      </c>
    </row>
    <row r="121" spans="1:10" ht="24.75" x14ac:dyDescent="0.25">
      <c r="A121" s="43" t="s">
        <v>59</v>
      </c>
      <c r="B121" s="58">
        <v>903</v>
      </c>
      <c r="C121" s="59" t="s">
        <v>25</v>
      </c>
      <c r="D121" s="59" t="s">
        <v>46</v>
      </c>
      <c r="E121" s="524" t="s">
        <v>249</v>
      </c>
      <c r="F121" s="59" t="s">
        <v>10</v>
      </c>
      <c r="G121" s="552">
        <f t="shared" ref="G121:I122" si="54">SUM(G122)</f>
        <v>464000</v>
      </c>
      <c r="H121" s="55">
        <f t="shared" si="54"/>
        <v>438000</v>
      </c>
      <c r="I121" s="552">
        <f t="shared" si="54"/>
        <v>420000</v>
      </c>
      <c r="J121" s="589">
        <f t="shared" si="33"/>
        <v>95.890410958904098</v>
      </c>
    </row>
    <row r="122" spans="1:10" ht="34.5" x14ac:dyDescent="0.25">
      <c r="A122" s="21" t="s">
        <v>48</v>
      </c>
      <c r="B122" s="62">
        <v>903</v>
      </c>
      <c r="C122" s="17" t="s">
        <v>25</v>
      </c>
      <c r="D122" s="17" t="s">
        <v>46</v>
      </c>
      <c r="E122" s="428" t="s">
        <v>249</v>
      </c>
      <c r="F122" s="17" t="s">
        <v>49</v>
      </c>
      <c r="G122" s="553">
        <f t="shared" si="54"/>
        <v>464000</v>
      </c>
      <c r="H122" s="47">
        <f t="shared" si="54"/>
        <v>438000</v>
      </c>
      <c r="I122" s="553">
        <f t="shared" si="54"/>
        <v>420000</v>
      </c>
      <c r="J122" s="588">
        <f t="shared" si="33"/>
        <v>95.890410958904098</v>
      </c>
    </row>
    <row r="123" spans="1:10" x14ac:dyDescent="0.25">
      <c r="A123" s="21" t="s">
        <v>53</v>
      </c>
      <c r="B123" s="62">
        <v>903</v>
      </c>
      <c r="C123" s="17" t="s">
        <v>25</v>
      </c>
      <c r="D123" s="17" t="s">
        <v>46</v>
      </c>
      <c r="E123" s="428" t="s">
        <v>249</v>
      </c>
      <c r="F123" s="17" t="s">
        <v>54</v>
      </c>
      <c r="G123" s="553">
        <v>464000</v>
      </c>
      <c r="H123" s="47">
        <v>438000</v>
      </c>
      <c r="I123" s="553">
        <v>420000</v>
      </c>
      <c r="J123" s="588">
        <f t="shared" si="33"/>
        <v>95.890410958904098</v>
      </c>
    </row>
    <row r="124" spans="1:10" ht="39" x14ac:dyDescent="0.25">
      <c r="A124" s="31" t="s">
        <v>60</v>
      </c>
      <c r="B124" s="58">
        <v>903</v>
      </c>
      <c r="C124" s="59" t="s">
        <v>25</v>
      </c>
      <c r="D124" s="59" t="s">
        <v>46</v>
      </c>
      <c r="E124" s="524" t="s">
        <v>250</v>
      </c>
      <c r="F124" s="61" t="s">
        <v>10</v>
      </c>
      <c r="G124" s="552">
        <f>SUM(G125)</f>
        <v>0</v>
      </c>
      <c r="H124" s="55">
        <f>SUM(H125)</f>
        <v>100000</v>
      </c>
      <c r="I124" s="552">
        <f t="shared" ref="I124" si="55">SUM(I125)</f>
        <v>100000</v>
      </c>
      <c r="J124" s="589">
        <f t="shared" si="33"/>
        <v>100</v>
      </c>
    </row>
    <row r="125" spans="1:10" ht="23.25" x14ac:dyDescent="0.25">
      <c r="A125" s="21" t="s">
        <v>19</v>
      </c>
      <c r="B125" s="62">
        <v>903</v>
      </c>
      <c r="C125" s="17" t="s">
        <v>25</v>
      </c>
      <c r="D125" s="17" t="s">
        <v>46</v>
      </c>
      <c r="E125" s="428" t="s">
        <v>250</v>
      </c>
      <c r="F125" s="17" t="s">
        <v>20</v>
      </c>
      <c r="G125" s="553">
        <f>SUM(G126:G127)</f>
        <v>0</v>
      </c>
      <c r="H125" s="47">
        <f>SUM(H126:H127)</f>
        <v>100000</v>
      </c>
      <c r="I125" s="553">
        <f t="shared" ref="I125" si="56">SUM(I126:I127)</f>
        <v>100000</v>
      </c>
      <c r="J125" s="588">
        <f t="shared" si="33"/>
        <v>100</v>
      </c>
    </row>
    <row r="126" spans="1:10" x14ac:dyDescent="0.25">
      <c r="A126" s="425" t="s">
        <v>369</v>
      </c>
      <c r="B126" s="62">
        <v>903</v>
      </c>
      <c r="C126" s="17" t="s">
        <v>25</v>
      </c>
      <c r="D126" s="17" t="s">
        <v>46</v>
      </c>
      <c r="E126" s="428" t="s">
        <v>250</v>
      </c>
      <c r="F126" s="17" t="s">
        <v>368</v>
      </c>
      <c r="G126" s="553">
        <v>0</v>
      </c>
      <c r="H126" s="47">
        <v>100000</v>
      </c>
      <c r="I126" s="553">
        <v>100000</v>
      </c>
      <c r="J126" s="588">
        <f t="shared" si="33"/>
        <v>100</v>
      </c>
    </row>
    <row r="127" spans="1:10" x14ac:dyDescent="0.25">
      <c r="A127" s="463" t="s">
        <v>371</v>
      </c>
      <c r="B127" s="62">
        <v>903</v>
      </c>
      <c r="C127" s="17" t="s">
        <v>25</v>
      </c>
      <c r="D127" s="17" t="s">
        <v>46</v>
      </c>
      <c r="E127" s="428" t="s">
        <v>250</v>
      </c>
      <c r="F127" s="17" t="s">
        <v>370</v>
      </c>
      <c r="G127" s="553"/>
      <c r="H127" s="47"/>
      <c r="I127" s="553"/>
      <c r="J127" s="588">
        <v>0</v>
      </c>
    </row>
    <row r="128" spans="1:10" ht="51.75" x14ac:dyDescent="0.25">
      <c r="A128" s="31" t="s">
        <v>61</v>
      </c>
      <c r="B128" s="58">
        <v>903</v>
      </c>
      <c r="C128" s="59" t="s">
        <v>25</v>
      </c>
      <c r="D128" s="59" t="s">
        <v>46</v>
      </c>
      <c r="E128" s="524" t="s">
        <v>251</v>
      </c>
      <c r="F128" s="59" t="s">
        <v>10</v>
      </c>
      <c r="G128" s="552">
        <f t="shared" ref="G128:I129" si="57">SUM(G129)</f>
        <v>0</v>
      </c>
      <c r="H128" s="55">
        <f t="shared" si="57"/>
        <v>0</v>
      </c>
      <c r="I128" s="552">
        <f t="shared" si="57"/>
        <v>0</v>
      </c>
      <c r="J128" s="588">
        <v>0</v>
      </c>
    </row>
    <row r="129" spans="1:10" ht="34.5" x14ac:dyDescent="0.25">
      <c r="A129" s="21" t="s">
        <v>48</v>
      </c>
      <c r="B129" s="62">
        <v>903</v>
      </c>
      <c r="C129" s="17" t="s">
        <v>25</v>
      </c>
      <c r="D129" s="17" t="s">
        <v>46</v>
      </c>
      <c r="E129" s="428" t="s">
        <v>251</v>
      </c>
      <c r="F129" s="17" t="s">
        <v>49</v>
      </c>
      <c r="G129" s="553">
        <f t="shared" si="57"/>
        <v>0</v>
      </c>
      <c r="H129" s="47">
        <f t="shared" si="57"/>
        <v>0</v>
      </c>
      <c r="I129" s="553">
        <f t="shared" si="57"/>
        <v>0</v>
      </c>
      <c r="J129" s="588">
        <v>0</v>
      </c>
    </row>
    <row r="130" spans="1:10" x14ac:dyDescent="0.25">
      <c r="A130" s="21" t="s">
        <v>53</v>
      </c>
      <c r="B130" s="62">
        <v>903</v>
      </c>
      <c r="C130" s="17" t="s">
        <v>25</v>
      </c>
      <c r="D130" s="17" t="s">
        <v>46</v>
      </c>
      <c r="E130" s="428" t="s">
        <v>251</v>
      </c>
      <c r="F130" s="17" t="s">
        <v>54</v>
      </c>
      <c r="G130" s="553">
        <v>0</v>
      </c>
      <c r="H130" s="47">
        <v>0</v>
      </c>
      <c r="I130" s="553"/>
      <c r="J130" s="588">
        <v>0</v>
      </c>
    </row>
    <row r="131" spans="1:10" ht="18" x14ac:dyDescent="0.25">
      <c r="A131" s="33" t="s">
        <v>62</v>
      </c>
      <c r="B131" s="58">
        <v>903</v>
      </c>
      <c r="C131" s="59" t="s">
        <v>63</v>
      </c>
      <c r="D131" s="59" t="s">
        <v>9</v>
      </c>
      <c r="E131" s="59" t="s">
        <v>228</v>
      </c>
      <c r="F131" s="59" t="s">
        <v>10</v>
      </c>
      <c r="G131" s="552">
        <f t="shared" ref="G131:I134" si="58">SUM(G132)</f>
        <v>2645843</v>
      </c>
      <c r="H131" s="55">
        <f t="shared" si="58"/>
        <v>2645843</v>
      </c>
      <c r="I131" s="552">
        <f t="shared" si="58"/>
        <v>1499911.48</v>
      </c>
      <c r="J131" s="587">
        <f t="shared" si="33"/>
        <v>56.689360630997378</v>
      </c>
    </row>
    <row r="132" spans="1:10" x14ac:dyDescent="0.25">
      <c r="A132" s="30" t="s">
        <v>64</v>
      </c>
      <c r="B132" s="58">
        <v>903</v>
      </c>
      <c r="C132" s="59" t="s">
        <v>63</v>
      </c>
      <c r="D132" s="59" t="s">
        <v>65</v>
      </c>
      <c r="E132" s="59" t="s">
        <v>228</v>
      </c>
      <c r="F132" s="59" t="s">
        <v>10</v>
      </c>
      <c r="G132" s="552">
        <f t="shared" si="58"/>
        <v>2645843</v>
      </c>
      <c r="H132" s="55">
        <f t="shared" si="58"/>
        <v>2645843</v>
      </c>
      <c r="I132" s="552">
        <f t="shared" si="58"/>
        <v>1499911.48</v>
      </c>
      <c r="J132" s="587">
        <f t="shared" si="33"/>
        <v>56.689360630997378</v>
      </c>
    </row>
    <row r="133" spans="1:10" ht="36.75" x14ac:dyDescent="0.25">
      <c r="A133" s="43" t="s">
        <v>66</v>
      </c>
      <c r="B133" s="62">
        <v>903</v>
      </c>
      <c r="C133" s="17" t="s">
        <v>63</v>
      </c>
      <c r="D133" s="17" t="s">
        <v>65</v>
      </c>
      <c r="E133" s="428" t="s">
        <v>252</v>
      </c>
      <c r="F133" s="17" t="s">
        <v>10</v>
      </c>
      <c r="G133" s="553">
        <f t="shared" si="58"/>
        <v>2645843</v>
      </c>
      <c r="H133" s="47">
        <f t="shared" si="58"/>
        <v>2645843</v>
      </c>
      <c r="I133" s="553">
        <f t="shared" si="58"/>
        <v>1499911.48</v>
      </c>
      <c r="J133" s="588">
        <f t="shared" si="33"/>
        <v>56.689360630997378</v>
      </c>
    </row>
    <row r="134" spans="1:10" ht="23.25" x14ac:dyDescent="0.25">
      <c r="A134" s="21" t="s">
        <v>19</v>
      </c>
      <c r="B134" s="62">
        <v>903</v>
      </c>
      <c r="C134" s="17" t="s">
        <v>63</v>
      </c>
      <c r="D134" s="17" t="s">
        <v>65</v>
      </c>
      <c r="E134" s="428" t="s">
        <v>252</v>
      </c>
      <c r="F134" s="17" t="s">
        <v>20</v>
      </c>
      <c r="G134" s="553">
        <f t="shared" si="58"/>
        <v>2645843</v>
      </c>
      <c r="H134" s="47">
        <f t="shared" si="58"/>
        <v>2645843</v>
      </c>
      <c r="I134" s="553">
        <f t="shared" si="58"/>
        <v>1499911.48</v>
      </c>
      <c r="J134" s="588">
        <f t="shared" si="33"/>
        <v>56.689360630997378</v>
      </c>
    </row>
    <row r="135" spans="1:10" x14ac:dyDescent="0.25">
      <c r="A135" s="425" t="s">
        <v>369</v>
      </c>
      <c r="B135" s="72">
        <v>903</v>
      </c>
      <c r="C135" s="54" t="s">
        <v>63</v>
      </c>
      <c r="D135" s="54" t="s">
        <v>65</v>
      </c>
      <c r="E135" s="428" t="s">
        <v>252</v>
      </c>
      <c r="F135" s="54">
        <v>610</v>
      </c>
      <c r="G135" s="553">
        <v>2645843</v>
      </c>
      <c r="H135" s="47">
        <v>2645843</v>
      </c>
      <c r="I135" s="553">
        <v>1499911.48</v>
      </c>
      <c r="J135" s="588">
        <f t="shared" si="33"/>
        <v>56.689360630997378</v>
      </c>
    </row>
    <row r="136" spans="1:10" ht="36" x14ac:dyDescent="0.25">
      <c r="A136" s="97" t="s">
        <v>67</v>
      </c>
      <c r="B136" s="98" t="s">
        <v>68</v>
      </c>
      <c r="C136" s="124" t="s">
        <v>9</v>
      </c>
      <c r="D136" s="124" t="s">
        <v>9</v>
      </c>
      <c r="E136" s="531" t="s">
        <v>228</v>
      </c>
      <c r="F136" s="124" t="s">
        <v>10</v>
      </c>
      <c r="G136" s="109">
        <f>SUM(G137+G153+G159+G168+G186+G192+G196)</f>
        <v>32140765</v>
      </c>
      <c r="H136" s="109">
        <f>SUM(H137+H153+H159+H168+H186+H192+H196)</f>
        <v>32429449.189999998</v>
      </c>
      <c r="I136" s="109">
        <f t="shared" ref="I136" si="59">SUM(I137+I153+I159+I168+I186+I192+I196)</f>
        <v>24902895.210000001</v>
      </c>
      <c r="J136" s="587">
        <f t="shared" si="33"/>
        <v>76.790990386845976</v>
      </c>
    </row>
    <row r="137" spans="1:10" ht="18" x14ac:dyDescent="0.25">
      <c r="A137" s="92" t="s">
        <v>69</v>
      </c>
      <c r="B137" s="98" t="s">
        <v>68</v>
      </c>
      <c r="C137" s="124" t="s">
        <v>27</v>
      </c>
      <c r="D137" s="124" t="s">
        <v>9</v>
      </c>
      <c r="E137" s="531" t="s">
        <v>228</v>
      </c>
      <c r="F137" s="124" t="s">
        <v>10</v>
      </c>
      <c r="G137" s="516">
        <f>SUM(G138+G148)</f>
        <v>6098600</v>
      </c>
      <c r="H137" s="110">
        <f>SUM(H138+H148)</f>
        <v>6098600</v>
      </c>
      <c r="I137" s="516">
        <f t="shared" ref="I137" si="60">SUM(I138+I148)</f>
        <v>4611212.12</v>
      </c>
      <c r="J137" s="587">
        <f t="shared" si="33"/>
        <v>75.610994654510876</v>
      </c>
    </row>
    <row r="138" spans="1:10" ht="39" x14ac:dyDescent="0.25">
      <c r="A138" s="76" t="s">
        <v>70</v>
      </c>
      <c r="B138" s="112">
        <v>906</v>
      </c>
      <c r="C138" s="113" t="s">
        <v>27</v>
      </c>
      <c r="D138" s="113" t="s">
        <v>71</v>
      </c>
      <c r="E138" s="521" t="s">
        <v>228</v>
      </c>
      <c r="F138" s="115" t="s">
        <v>10</v>
      </c>
      <c r="G138" s="552">
        <f>SUM(G139)</f>
        <v>6098200</v>
      </c>
      <c r="H138" s="111">
        <f>SUM(H139)</f>
        <v>6098200</v>
      </c>
      <c r="I138" s="552">
        <f t="shared" ref="I138" si="61">SUM(I139)</f>
        <v>4610812.12</v>
      </c>
      <c r="J138" s="589">
        <f t="shared" si="33"/>
        <v>75.609394903414127</v>
      </c>
    </row>
    <row r="139" spans="1:10" ht="26.25" x14ac:dyDescent="0.25">
      <c r="A139" s="89" t="s">
        <v>47</v>
      </c>
      <c r="B139" s="116">
        <v>906</v>
      </c>
      <c r="C139" s="77" t="s">
        <v>27</v>
      </c>
      <c r="D139" s="77" t="s">
        <v>71</v>
      </c>
      <c r="E139" s="421" t="s">
        <v>253</v>
      </c>
      <c r="F139" s="79" t="s">
        <v>10</v>
      </c>
      <c r="G139" s="553">
        <f>SUM(G140+G142+G146+G144)</f>
        <v>6098200</v>
      </c>
      <c r="H139" s="102">
        <f>SUM(H140+H142+H146+H144)</f>
        <v>6098200</v>
      </c>
      <c r="I139" s="553">
        <f t="shared" ref="I139" si="62">SUM(I140+I142+I146+I144)</f>
        <v>4610812.12</v>
      </c>
      <c r="J139" s="588">
        <f t="shared" si="33"/>
        <v>75.609394903414127</v>
      </c>
    </row>
    <row r="140" spans="1:10" ht="43.5" x14ac:dyDescent="0.25">
      <c r="A140" s="87" t="s">
        <v>48</v>
      </c>
      <c r="B140" s="116">
        <v>906</v>
      </c>
      <c r="C140" s="77" t="s">
        <v>27</v>
      </c>
      <c r="D140" s="77" t="s">
        <v>71</v>
      </c>
      <c r="E140" s="421" t="s">
        <v>253</v>
      </c>
      <c r="F140" s="77" t="s">
        <v>49</v>
      </c>
      <c r="G140" s="553">
        <f>SUM(G141)</f>
        <v>5487770</v>
      </c>
      <c r="H140" s="102">
        <f>SUM(H141)</f>
        <v>5489860</v>
      </c>
      <c r="I140" s="553">
        <f t="shared" ref="I140" si="63">SUM(I141)</f>
        <v>4269281.2800000003</v>
      </c>
      <c r="J140" s="588">
        <f t="shared" si="33"/>
        <v>77.766669459694796</v>
      </c>
    </row>
    <row r="141" spans="1:10" x14ac:dyDescent="0.25">
      <c r="A141" s="80" t="s">
        <v>50</v>
      </c>
      <c r="B141" s="116">
        <v>906</v>
      </c>
      <c r="C141" s="77" t="s">
        <v>27</v>
      </c>
      <c r="D141" s="77" t="s">
        <v>71</v>
      </c>
      <c r="E141" s="421" t="s">
        <v>253</v>
      </c>
      <c r="F141" s="77" t="s">
        <v>51</v>
      </c>
      <c r="G141" s="553">
        <v>5487770</v>
      </c>
      <c r="H141" s="102">
        <v>5489860</v>
      </c>
      <c r="I141" s="553">
        <v>4269281.2800000003</v>
      </c>
      <c r="J141" s="588">
        <f t="shared" si="33"/>
        <v>77.766669459694796</v>
      </c>
    </row>
    <row r="142" spans="1:10" x14ac:dyDescent="0.25">
      <c r="A142" s="87" t="s">
        <v>15</v>
      </c>
      <c r="B142" s="116">
        <v>906</v>
      </c>
      <c r="C142" s="77" t="s">
        <v>27</v>
      </c>
      <c r="D142" s="77" t="s">
        <v>71</v>
      </c>
      <c r="E142" s="421" t="s">
        <v>253</v>
      </c>
      <c r="F142" s="77" t="s">
        <v>16</v>
      </c>
      <c r="G142" s="553">
        <f>SUM(G143)</f>
        <v>596430</v>
      </c>
      <c r="H142" s="102">
        <f>SUM(H143)</f>
        <v>582332.49</v>
      </c>
      <c r="I142" s="553">
        <f t="shared" ref="I142" si="64">SUM(I143)</f>
        <v>325070.69</v>
      </c>
      <c r="J142" s="588">
        <f t="shared" si="33"/>
        <v>55.822179868411602</v>
      </c>
    </row>
    <row r="143" spans="1:10" ht="33.75" x14ac:dyDescent="0.25">
      <c r="A143" s="567" t="s">
        <v>373</v>
      </c>
      <c r="B143" s="116">
        <v>906</v>
      </c>
      <c r="C143" s="77" t="s">
        <v>27</v>
      </c>
      <c r="D143" s="77" t="s">
        <v>71</v>
      </c>
      <c r="E143" s="421" t="s">
        <v>253</v>
      </c>
      <c r="F143" s="77" t="s">
        <v>18</v>
      </c>
      <c r="G143" s="553">
        <v>596430</v>
      </c>
      <c r="H143" s="102">
        <v>582332.49</v>
      </c>
      <c r="I143" s="553">
        <v>325070.69</v>
      </c>
      <c r="J143" s="588">
        <f t="shared" si="33"/>
        <v>55.822179868411602</v>
      </c>
    </row>
    <row r="144" spans="1:10" x14ac:dyDescent="0.25">
      <c r="A144" s="570" t="s">
        <v>141</v>
      </c>
      <c r="B144" s="287">
        <v>906</v>
      </c>
      <c r="C144" s="420" t="s">
        <v>27</v>
      </c>
      <c r="D144" s="420" t="s">
        <v>71</v>
      </c>
      <c r="E144" s="421" t="s">
        <v>253</v>
      </c>
      <c r="F144" s="420" t="s">
        <v>142</v>
      </c>
      <c r="G144" s="553">
        <f>SUM(G145)</f>
        <v>0</v>
      </c>
      <c r="H144" s="553">
        <f>SUM(H145)</f>
        <v>11507.51</v>
      </c>
      <c r="I144" s="553">
        <f t="shared" ref="I144" si="65">SUM(I145)</f>
        <v>11507.51</v>
      </c>
      <c r="J144" s="588">
        <f t="shared" si="33"/>
        <v>100</v>
      </c>
    </row>
    <row r="145" spans="1:10" ht="23.25" x14ac:dyDescent="0.25">
      <c r="A145" s="425" t="s">
        <v>383</v>
      </c>
      <c r="B145" s="287">
        <v>906</v>
      </c>
      <c r="C145" s="420" t="s">
        <v>27</v>
      </c>
      <c r="D145" s="420" t="s">
        <v>71</v>
      </c>
      <c r="E145" s="421" t="s">
        <v>253</v>
      </c>
      <c r="F145" s="420" t="s">
        <v>382</v>
      </c>
      <c r="G145" s="553">
        <v>0</v>
      </c>
      <c r="H145" s="553">
        <v>11507.51</v>
      </c>
      <c r="I145" s="553">
        <v>11507.51</v>
      </c>
      <c r="J145" s="588">
        <f t="shared" si="33"/>
        <v>100</v>
      </c>
    </row>
    <row r="146" spans="1:10" x14ac:dyDescent="0.25">
      <c r="A146" s="433" t="s">
        <v>55</v>
      </c>
      <c r="B146" s="116">
        <v>906</v>
      </c>
      <c r="C146" s="77" t="s">
        <v>27</v>
      </c>
      <c r="D146" s="77" t="s">
        <v>71</v>
      </c>
      <c r="E146" s="421" t="s">
        <v>253</v>
      </c>
      <c r="F146" s="77" t="s">
        <v>56</v>
      </c>
      <c r="G146" s="553">
        <f>SUM(G147)</f>
        <v>14000</v>
      </c>
      <c r="H146" s="102">
        <f>SUM(H147)</f>
        <v>14500</v>
      </c>
      <c r="I146" s="553">
        <f t="shared" ref="I146" si="66">SUM(I147)</f>
        <v>4952.6400000000003</v>
      </c>
      <c r="J146" s="588">
        <f t="shared" si="33"/>
        <v>34.156137931034486</v>
      </c>
    </row>
    <row r="147" spans="1:10" x14ac:dyDescent="0.25">
      <c r="A147" s="424" t="s">
        <v>347</v>
      </c>
      <c r="B147" s="287">
        <v>906</v>
      </c>
      <c r="C147" s="420" t="s">
        <v>27</v>
      </c>
      <c r="D147" s="420" t="s">
        <v>71</v>
      </c>
      <c r="E147" s="421" t="s">
        <v>253</v>
      </c>
      <c r="F147" s="420" t="s">
        <v>346</v>
      </c>
      <c r="G147" s="553">
        <v>14000</v>
      </c>
      <c r="H147" s="553">
        <v>14500</v>
      </c>
      <c r="I147" s="553">
        <v>4952.6400000000003</v>
      </c>
      <c r="J147" s="588">
        <f t="shared" ref="J147:J210" si="67">SUM(I147/H147*100)</f>
        <v>34.156137931034486</v>
      </c>
    </row>
    <row r="148" spans="1:10" x14ac:dyDescent="0.25">
      <c r="A148" s="88" t="s">
        <v>72</v>
      </c>
      <c r="B148" s="112">
        <v>906</v>
      </c>
      <c r="C148" s="113" t="s">
        <v>27</v>
      </c>
      <c r="D148" s="113" t="s">
        <v>73</v>
      </c>
      <c r="E148" s="521" t="s">
        <v>228</v>
      </c>
      <c r="F148" s="115" t="s">
        <v>10</v>
      </c>
      <c r="G148" s="552">
        <f>SUM(G149)</f>
        <v>400</v>
      </c>
      <c r="H148" s="111">
        <f>SUM(H149)</f>
        <v>400</v>
      </c>
      <c r="I148" s="552">
        <f t="shared" ref="I148" si="68">SUM(I149)</f>
        <v>400</v>
      </c>
      <c r="J148" s="587">
        <f t="shared" si="67"/>
        <v>100</v>
      </c>
    </row>
    <row r="149" spans="1:10" ht="102.75" x14ac:dyDescent="0.25">
      <c r="A149" s="96" t="s">
        <v>74</v>
      </c>
      <c r="B149" s="116">
        <v>906</v>
      </c>
      <c r="C149" s="77" t="s">
        <v>27</v>
      </c>
      <c r="D149" s="77" t="s">
        <v>73</v>
      </c>
      <c r="E149" s="421" t="s">
        <v>254</v>
      </c>
      <c r="F149" s="77" t="s">
        <v>10</v>
      </c>
      <c r="G149" s="553">
        <f>SUM(G150)</f>
        <v>400</v>
      </c>
      <c r="H149" s="102">
        <f>SUM(H151)</f>
        <v>400</v>
      </c>
      <c r="I149" s="553">
        <f t="shared" ref="I149" si="69">SUM(I151)</f>
        <v>400</v>
      </c>
      <c r="J149" s="588">
        <f t="shared" si="67"/>
        <v>100</v>
      </c>
    </row>
    <row r="150" spans="1:10" x14ac:dyDescent="0.25">
      <c r="A150" s="80" t="s">
        <v>75</v>
      </c>
      <c r="B150" s="116">
        <v>906</v>
      </c>
      <c r="C150" s="77" t="s">
        <v>27</v>
      </c>
      <c r="D150" s="77" t="s">
        <v>73</v>
      </c>
      <c r="E150" s="421" t="s">
        <v>254</v>
      </c>
      <c r="F150" s="77" t="s">
        <v>76</v>
      </c>
      <c r="G150" s="553">
        <f>SUM(G151:G152)</f>
        <v>400</v>
      </c>
      <c r="H150" s="102">
        <f>SUM(H151)</f>
        <v>400</v>
      </c>
      <c r="I150" s="553">
        <f t="shared" ref="I150" si="70">SUM(I151)</f>
        <v>400</v>
      </c>
      <c r="J150" s="588">
        <f t="shared" si="67"/>
        <v>100</v>
      </c>
    </row>
    <row r="151" spans="1:10" x14ac:dyDescent="0.25">
      <c r="A151" s="80" t="s">
        <v>362</v>
      </c>
      <c r="B151" s="116">
        <v>906</v>
      </c>
      <c r="C151" s="77" t="s">
        <v>27</v>
      </c>
      <c r="D151" s="77" t="s">
        <v>73</v>
      </c>
      <c r="E151" s="421" t="s">
        <v>254</v>
      </c>
      <c r="F151" s="77" t="s">
        <v>361</v>
      </c>
      <c r="G151" s="553"/>
      <c r="H151" s="102">
        <v>400</v>
      </c>
      <c r="I151" s="553">
        <v>400</v>
      </c>
      <c r="J151" s="588">
        <f t="shared" si="67"/>
        <v>100</v>
      </c>
    </row>
    <row r="152" spans="1:10" x14ac:dyDescent="0.25">
      <c r="A152" s="424" t="s">
        <v>77</v>
      </c>
      <c r="B152" s="287">
        <v>906</v>
      </c>
      <c r="C152" s="420" t="s">
        <v>27</v>
      </c>
      <c r="D152" s="420" t="s">
        <v>73</v>
      </c>
      <c r="E152" s="421" t="s">
        <v>254</v>
      </c>
      <c r="F152" s="420" t="s">
        <v>78</v>
      </c>
      <c r="G152" s="553">
        <v>400</v>
      </c>
      <c r="H152" s="553"/>
      <c r="I152" s="553"/>
      <c r="J152" s="587">
        <v>0</v>
      </c>
    </row>
    <row r="153" spans="1:10" ht="18" x14ac:dyDescent="0.25">
      <c r="A153" s="92" t="s">
        <v>79</v>
      </c>
      <c r="B153" s="98" t="s">
        <v>68</v>
      </c>
      <c r="C153" s="98" t="s">
        <v>34</v>
      </c>
      <c r="D153" s="124" t="s">
        <v>9</v>
      </c>
      <c r="E153" s="531" t="s">
        <v>228</v>
      </c>
      <c r="F153" s="124" t="s">
        <v>10</v>
      </c>
      <c r="G153" s="552">
        <f t="shared" ref="G153:I156" si="71">SUM(G154)</f>
        <v>1371852</v>
      </c>
      <c r="H153" s="111">
        <f t="shared" si="71"/>
        <v>1268086</v>
      </c>
      <c r="I153" s="552">
        <f t="shared" si="71"/>
        <v>951064.5</v>
      </c>
      <c r="J153" s="587">
        <f t="shared" si="67"/>
        <v>75</v>
      </c>
    </row>
    <row r="154" spans="1:10" x14ac:dyDescent="0.25">
      <c r="A154" s="88" t="s">
        <v>80</v>
      </c>
      <c r="B154" s="112">
        <v>906</v>
      </c>
      <c r="C154" s="113" t="s">
        <v>34</v>
      </c>
      <c r="D154" s="113" t="s">
        <v>12</v>
      </c>
      <c r="E154" s="521" t="s">
        <v>228</v>
      </c>
      <c r="F154" s="115" t="s">
        <v>10</v>
      </c>
      <c r="G154" s="552">
        <f t="shared" si="71"/>
        <v>1371852</v>
      </c>
      <c r="H154" s="111">
        <f t="shared" si="71"/>
        <v>1268086</v>
      </c>
      <c r="I154" s="552">
        <f t="shared" si="71"/>
        <v>951064.5</v>
      </c>
      <c r="J154" s="587">
        <f t="shared" si="67"/>
        <v>75</v>
      </c>
    </row>
    <row r="155" spans="1:10" ht="64.5" x14ac:dyDescent="0.25">
      <c r="A155" s="89" t="s">
        <v>81</v>
      </c>
      <c r="B155" s="116">
        <v>906</v>
      </c>
      <c r="C155" s="77" t="s">
        <v>34</v>
      </c>
      <c r="D155" s="77" t="s">
        <v>12</v>
      </c>
      <c r="E155" s="421" t="s">
        <v>255</v>
      </c>
      <c r="F155" s="79" t="s">
        <v>10</v>
      </c>
      <c r="G155" s="553">
        <f t="shared" si="71"/>
        <v>1371852</v>
      </c>
      <c r="H155" s="102">
        <f t="shared" si="71"/>
        <v>1268086</v>
      </c>
      <c r="I155" s="553">
        <f t="shared" si="71"/>
        <v>951064.5</v>
      </c>
      <c r="J155" s="588">
        <f t="shared" si="67"/>
        <v>75</v>
      </c>
    </row>
    <row r="156" spans="1:10" x14ac:dyDescent="0.25">
      <c r="A156" s="80" t="s">
        <v>75</v>
      </c>
      <c r="B156" s="116">
        <v>906</v>
      </c>
      <c r="C156" s="77" t="s">
        <v>34</v>
      </c>
      <c r="D156" s="77" t="s">
        <v>12</v>
      </c>
      <c r="E156" s="421" t="s">
        <v>255</v>
      </c>
      <c r="F156" s="77" t="s">
        <v>76</v>
      </c>
      <c r="G156" s="553">
        <f>SUM(G158)</f>
        <v>1371852</v>
      </c>
      <c r="H156" s="102">
        <f>SUM(H157)</f>
        <v>1268086</v>
      </c>
      <c r="I156" s="553">
        <f t="shared" si="71"/>
        <v>951064.5</v>
      </c>
      <c r="J156" s="588">
        <f t="shared" si="67"/>
        <v>75</v>
      </c>
    </row>
    <row r="157" spans="1:10" x14ac:dyDescent="0.25">
      <c r="A157" s="424" t="s">
        <v>362</v>
      </c>
      <c r="B157" s="116">
        <v>906</v>
      </c>
      <c r="C157" s="77" t="s">
        <v>34</v>
      </c>
      <c r="D157" s="77" t="s">
        <v>12</v>
      </c>
      <c r="E157" s="421" t="s">
        <v>255</v>
      </c>
      <c r="F157" s="77" t="s">
        <v>361</v>
      </c>
      <c r="G157" s="553">
        <v>0</v>
      </c>
      <c r="H157" s="102">
        <v>1268086</v>
      </c>
      <c r="I157" s="553">
        <v>951064.5</v>
      </c>
      <c r="J157" s="588">
        <f t="shared" si="67"/>
        <v>75</v>
      </c>
    </row>
    <row r="158" spans="1:10" x14ac:dyDescent="0.25">
      <c r="A158" s="424" t="s">
        <v>77</v>
      </c>
      <c r="B158" s="287">
        <v>906</v>
      </c>
      <c r="C158" s="420" t="s">
        <v>34</v>
      </c>
      <c r="D158" s="420" t="s">
        <v>12</v>
      </c>
      <c r="E158" s="421" t="s">
        <v>255</v>
      </c>
      <c r="F158" s="420" t="s">
        <v>78</v>
      </c>
      <c r="G158" s="553">
        <v>1371852</v>
      </c>
      <c r="H158" s="553"/>
      <c r="I158" s="553"/>
      <c r="J158" s="587">
        <v>0</v>
      </c>
    </row>
    <row r="159" spans="1:10" ht="15.75" x14ac:dyDescent="0.25">
      <c r="A159" s="127" t="s">
        <v>82</v>
      </c>
      <c r="B159" s="98" t="s">
        <v>68</v>
      </c>
      <c r="C159" s="98" t="s">
        <v>65</v>
      </c>
      <c r="D159" s="124" t="s">
        <v>9</v>
      </c>
      <c r="E159" s="531" t="s">
        <v>228</v>
      </c>
      <c r="F159" s="124" t="s">
        <v>10</v>
      </c>
      <c r="G159" s="552">
        <f>SUM(G160+G164)</f>
        <v>2758000</v>
      </c>
      <c r="H159" s="129">
        <f>SUM(H160+H164)</f>
        <v>2758000</v>
      </c>
      <c r="I159" s="552">
        <f t="shared" ref="I159" si="72">SUM(I160+I164)</f>
        <v>2563703.41</v>
      </c>
      <c r="J159" s="587">
        <f t="shared" si="67"/>
        <v>92.955163524292971</v>
      </c>
    </row>
    <row r="160" spans="1:10" x14ac:dyDescent="0.25">
      <c r="A160" s="128" t="s">
        <v>83</v>
      </c>
      <c r="B160" s="112">
        <v>906</v>
      </c>
      <c r="C160" s="113" t="s">
        <v>65</v>
      </c>
      <c r="D160" s="113" t="s">
        <v>71</v>
      </c>
      <c r="E160" s="521" t="s">
        <v>228</v>
      </c>
      <c r="F160" s="115" t="s">
        <v>10</v>
      </c>
      <c r="G160" s="552">
        <f t="shared" ref="G160:I162" si="73">SUM(G161)</f>
        <v>0</v>
      </c>
      <c r="H160" s="129">
        <f t="shared" si="73"/>
        <v>0</v>
      </c>
      <c r="I160" s="552">
        <f t="shared" si="73"/>
        <v>0</v>
      </c>
      <c r="J160" s="587">
        <v>0</v>
      </c>
    </row>
    <row r="161" spans="1:10" ht="39" x14ac:dyDescent="0.25">
      <c r="A161" s="82" t="s">
        <v>84</v>
      </c>
      <c r="B161" s="116">
        <v>906</v>
      </c>
      <c r="C161" s="77" t="s">
        <v>65</v>
      </c>
      <c r="D161" s="77" t="s">
        <v>71</v>
      </c>
      <c r="E161" s="421" t="s">
        <v>256</v>
      </c>
      <c r="F161" s="79" t="s">
        <v>10</v>
      </c>
      <c r="G161" s="553">
        <f t="shared" si="73"/>
        <v>0</v>
      </c>
      <c r="H161" s="130">
        <f t="shared" si="73"/>
        <v>0</v>
      </c>
      <c r="I161" s="553">
        <f t="shared" si="73"/>
        <v>0</v>
      </c>
      <c r="J161" s="588">
        <v>0</v>
      </c>
    </row>
    <row r="162" spans="1:10" x14ac:dyDescent="0.25">
      <c r="A162" s="80" t="s">
        <v>75</v>
      </c>
      <c r="B162" s="116">
        <v>906</v>
      </c>
      <c r="C162" s="77" t="s">
        <v>65</v>
      </c>
      <c r="D162" s="77" t="s">
        <v>71</v>
      </c>
      <c r="E162" s="421" t="s">
        <v>256</v>
      </c>
      <c r="F162" s="77" t="s">
        <v>76</v>
      </c>
      <c r="G162" s="553">
        <f t="shared" si="73"/>
        <v>0</v>
      </c>
      <c r="H162" s="130">
        <f t="shared" si="73"/>
        <v>0</v>
      </c>
      <c r="I162" s="553">
        <f t="shared" si="73"/>
        <v>0</v>
      </c>
      <c r="J162" s="588">
        <v>0</v>
      </c>
    </row>
    <row r="163" spans="1:10" x14ac:dyDescent="0.25">
      <c r="A163" s="80" t="s">
        <v>77</v>
      </c>
      <c r="B163" s="116">
        <v>906</v>
      </c>
      <c r="C163" s="77" t="s">
        <v>65</v>
      </c>
      <c r="D163" s="77" t="s">
        <v>71</v>
      </c>
      <c r="E163" s="421" t="s">
        <v>256</v>
      </c>
      <c r="F163" s="77" t="s">
        <v>78</v>
      </c>
      <c r="G163" s="553"/>
      <c r="H163" s="130"/>
      <c r="I163" s="553"/>
      <c r="J163" s="587">
        <v>0</v>
      </c>
    </row>
    <row r="164" spans="1:10" x14ac:dyDescent="0.25">
      <c r="A164" s="99" t="s">
        <v>85</v>
      </c>
      <c r="B164" s="112">
        <v>906</v>
      </c>
      <c r="C164" s="113" t="s">
        <v>65</v>
      </c>
      <c r="D164" s="113" t="s">
        <v>46</v>
      </c>
      <c r="E164" s="521" t="s">
        <v>228</v>
      </c>
      <c r="F164" s="115" t="s">
        <v>10</v>
      </c>
      <c r="G164" s="552">
        <f t="shared" ref="G164:I166" si="74">SUM(G165)</f>
        <v>2758000</v>
      </c>
      <c r="H164" s="129">
        <f t="shared" si="74"/>
        <v>2758000</v>
      </c>
      <c r="I164" s="552">
        <f t="shared" si="74"/>
        <v>2563703.41</v>
      </c>
      <c r="J164" s="587">
        <f t="shared" si="67"/>
        <v>92.955163524292971</v>
      </c>
    </row>
    <row r="165" spans="1:10" ht="51.75" x14ac:dyDescent="0.25">
      <c r="A165" s="89" t="s">
        <v>86</v>
      </c>
      <c r="B165" s="116">
        <v>906</v>
      </c>
      <c r="C165" s="77" t="s">
        <v>65</v>
      </c>
      <c r="D165" s="77" t="s">
        <v>46</v>
      </c>
      <c r="E165" s="421" t="s">
        <v>257</v>
      </c>
      <c r="F165" s="79" t="s">
        <v>10</v>
      </c>
      <c r="G165" s="553">
        <f t="shared" si="74"/>
        <v>2758000</v>
      </c>
      <c r="H165" s="130">
        <f t="shared" si="74"/>
        <v>2758000</v>
      </c>
      <c r="I165" s="553">
        <f t="shared" si="74"/>
        <v>2563703.41</v>
      </c>
      <c r="J165" s="588">
        <f t="shared" si="67"/>
        <v>92.955163524292971</v>
      </c>
    </row>
    <row r="166" spans="1:10" x14ac:dyDescent="0.25">
      <c r="A166" s="80" t="s">
        <v>75</v>
      </c>
      <c r="B166" s="116">
        <v>906</v>
      </c>
      <c r="C166" s="77" t="s">
        <v>65</v>
      </c>
      <c r="D166" s="77" t="s">
        <v>46</v>
      </c>
      <c r="E166" s="421" t="s">
        <v>257</v>
      </c>
      <c r="F166" s="77" t="s">
        <v>76</v>
      </c>
      <c r="G166" s="553">
        <f t="shared" si="74"/>
        <v>2758000</v>
      </c>
      <c r="H166" s="130">
        <f t="shared" si="74"/>
        <v>2758000</v>
      </c>
      <c r="I166" s="553">
        <f t="shared" si="74"/>
        <v>2563703.41</v>
      </c>
      <c r="J166" s="588">
        <f t="shared" si="67"/>
        <v>92.955163524292971</v>
      </c>
    </row>
    <row r="167" spans="1:10" x14ac:dyDescent="0.25">
      <c r="A167" s="80" t="s">
        <v>77</v>
      </c>
      <c r="B167" s="116">
        <v>906</v>
      </c>
      <c r="C167" s="77" t="s">
        <v>65</v>
      </c>
      <c r="D167" s="77" t="s">
        <v>46</v>
      </c>
      <c r="E167" s="421" t="s">
        <v>257</v>
      </c>
      <c r="F167" s="77" t="s">
        <v>78</v>
      </c>
      <c r="G167" s="553">
        <v>2758000</v>
      </c>
      <c r="H167" s="130">
        <v>2758000</v>
      </c>
      <c r="I167" s="553">
        <v>2563703.41</v>
      </c>
      <c r="J167" s="588">
        <f t="shared" si="67"/>
        <v>92.955163524292971</v>
      </c>
    </row>
    <row r="168" spans="1:10" ht="18.75" x14ac:dyDescent="0.3">
      <c r="A168" s="105" t="s">
        <v>87</v>
      </c>
      <c r="B168" s="94">
        <v>906</v>
      </c>
      <c r="C168" s="95" t="s">
        <v>88</v>
      </c>
      <c r="D168" s="93" t="s">
        <v>9</v>
      </c>
      <c r="E168" s="95" t="s">
        <v>228</v>
      </c>
      <c r="F168" s="95" t="s">
        <v>10</v>
      </c>
      <c r="G168" s="552">
        <f>SUM(G169+G182)</f>
        <v>1363533</v>
      </c>
      <c r="H168" s="111">
        <f>SUM(H169+H182)</f>
        <v>1540083.19</v>
      </c>
      <c r="I168" s="552">
        <f t="shared" ref="I168" si="75">SUM(I169+I182)</f>
        <v>863419.17999999993</v>
      </c>
      <c r="J168" s="587">
        <f t="shared" si="67"/>
        <v>56.063152017132268</v>
      </c>
    </row>
    <row r="169" spans="1:10" x14ac:dyDescent="0.25">
      <c r="A169" s="90" t="s">
        <v>89</v>
      </c>
      <c r="B169" s="112">
        <v>906</v>
      </c>
      <c r="C169" s="123" t="s">
        <v>88</v>
      </c>
      <c r="D169" s="113" t="s">
        <v>27</v>
      </c>
      <c r="E169" s="123" t="s">
        <v>228</v>
      </c>
      <c r="F169" s="123" t="s">
        <v>10</v>
      </c>
      <c r="G169" s="552">
        <f>SUM(G173+G176+G179+G170)</f>
        <v>399456</v>
      </c>
      <c r="H169" s="111">
        <f>SUM(H173+H176+H179+H170)</f>
        <v>505141.19</v>
      </c>
      <c r="I169" s="552">
        <f t="shared" ref="I169" si="76">SUM(I173+I176+I179+I170)</f>
        <v>323548.35000000003</v>
      </c>
      <c r="J169" s="587">
        <f t="shared" si="67"/>
        <v>64.051072532810096</v>
      </c>
    </row>
    <row r="170" spans="1:10" ht="39" x14ac:dyDescent="0.25">
      <c r="A170" s="432" t="s">
        <v>94</v>
      </c>
      <c r="B170" s="287">
        <v>906</v>
      </c>
      <c r="C170" s="427" t="s">
        <v>88</v>
      </c>
      <c r="D170" s="420" t="s">
        <v>27</v>
      </c>
      <c r="E170" s="428" t="s">
        <v>261</v>
      </c>
      <c r="F170" s="427" t="s">
        <v>10</v>
      </c>
      <c r="G170" s="553">
        <f t="shared" ref="G170:I171" si="77">SUM(G171)</f>
        <v>0</v>
      </c>
      <c r="H170" s="553">
        <f t="shared" si="77"/>
        <v>100000</v>
      </c>
      <c r="I170" s="553">
        <f t="shared" si="77"/>
        <v>0</v>
      </c>
      <c r="J170" s="588">
        <f t="shared" si="67"/>
        <v>0</v>
      </c>
    </row>
    <row r="171" spans="1:10" x14ac:dyDescent="0.25">
      <c r="A171" s="424" t="s">
        <v>75</v>
      </c>
      <c r="B171" s="287">
        <v>906</v>
      </c>
      <c r="C171" s="427" t="s">
        <v>88</v>
      </c>
      <c r="D171" s="420" t="s">
        <v>27</v>
      </c>
      <c r="E171" s="428" t="s">
        <v>261</v>
      </c>
      <c r="F171" s="427" t="s">
        <v>76</v>
      </c>
      <c r="G171" s="553">
        <f t="shared" si="77"/>
        <v>0</v>
      </c>
      <c r="H171" s="553">
        <f t="shared" si="77"/>
        <v>100000</v>
      </c>
      <c r="I171" s="553">
        <f t="shared" si="77"/>
        <v>0</v>
      </c>
      <c r="J171" s="588">
        <f t="shared" si="67"/>
        <v>0</v>
      </c>
    </row>
    <row r="172" spans="1:10" x14ac:dyDescent="0.25">
      <c r="A172" s="424" t="s">
        <v>77</v>
      </c>
      <c r="B172" s="287">
        <v>906</v>
      </c>
      <c r="C172" s="427" t="s">
        <v>88</v>
      </c>
      <c r="D172" s="420" t="s">
        <v>27</v>
      </c>
      <c r="E172" s="428" t="s">
        <v>261</v>
      </c>
      <c r="F172" s="427" t="s">
        <v>78</v>
      </c>
      <c r="G172" s="553">
        <v>0</v>
      </c>
      <c r="H172" s="553">
        <v>100000</v>
      </c>
      <c r="I172" s="553"/>
      <c r="J172" s="588">
        <f t="shared" si="67"/>
        <v>0</v>
      </c>
    </row>
    <row r="173" spans="1:10" ht="39" x14ac:dyDescent="0.25">
      <c r="A173" s="86" t="s">
        <v>90</v>
      </c>
      <c r="B173" s="116">
        <v>906</v>
      </c>
      <c r="C173" s="83" t="s">
        <v>88</v>
      </c>
      <c r="D173" s="77" t="s">
        <v>27</v>
      </c>
      <c r="E173" s="428" t="s">
        <v>258</v>
      </c>
      <c r="F173" s="83" t="s">
        <v>10</v>
      </c>
      <c r="G173" s="553">
        <f t="shared" ref="G173:I174" si="78">SUM(G174)</f>
        <v>169079</v>
      </c>
      <c r="H173" s="102">
        <f t="shared" si="78"/>
        <v>169079</v>
      </c>
      <c r="I173" s="553">
        <f t="shared" si="78"/>
        <v>145089.16</v>
      </c>
      <c r="J173" s="588">
        <f t="shared" si="67"/>
        <v>85.811460914720342</v>
      </c>
    </row>
    <row r="174" spans="1:10" x14ac:dyDescent="0.25">
      <c r="A174" s="80" t="s">
        <v>75</v>
      </c>
      <c r="B174" s="116">
        <v>906</v>
      </c>
      <c r="C174" s="83" t="s">
        <v>88</v>
      </c>
      <c r="D174" s="77" t="s">
        <v>27</v>
      </c>
      <c r="E174" s="428" t="s">
        <v>258</v>
      </c>
      <c r="F174" s="83" t="s">
        <v>76</v>
      </c>
      <c r="G174" s="553">
        <f t="shared" si="78"/>
        <v>169079</v>
      </c>
      <c r="H174" s="102">
        <f t="shared" si="78"/>
        <v>169079</v>
      </c>
      <c r="I174" s="553">
        <f t="shared" si="78"/>
        <v>145089.16</v>
      </c>
      <c r="J174" s="588">
        <f t="shared" si="67"/>
        <v>85.811460914720342</v>
      </c>
    </row>
    <row r="175" spans="1:10" x14ac:dyDescent="0.25">
      <c r="A175" s="80" t="s">
        <v>77</v>
      </c>
      <c r="B175" s="116">
        <v>906</v>
      </c>
      <c r="C175" s="83" t="s">
        <v>88</v>
      </c>
      <c r="D175" s="77" t="s">
        <v>27</v>
      </c>
      <c r="E175" s="428" t="s">
        <v>258</v>
      </c>
      <c r="F175" s="83" t="s">
        <v>78</v>
      </c>
      <c r="G175" s="553">
        <v>169079</v>
      </c>
      <c r="H175" s="102">
        <v>169079</v>
      </c>
      <c r="I175" s="553">
        <v>145089.16</v>
      </c>
      <c r="J175" s="588">
        <f t="shared" si="67"/>
        <v>85.811460914720342</v>
      </c>
    </row>
    <row r="176" spans="1:10" ht="39" x14ac:dyDescent="0.25">
      <c r="A176" s="86" t="s">
        <v>91</v>
      </c>
      <c r="B176" s="116">
        <v>906</v>
      </c>
      <c r="C176" s="83" t="s">
        <v>88</v>
      </c>
      <c r="D176" s="77" t="s">
        <v>27</v>
      </c>
      <c r="E176" s="428" t="s">
        <v>259</v>
      </c>
      <c r="F176" s="83" t="s">
        <v>10</v>
      </c>
      <c r="G176" s="553">
        <f t="shared" ref="G176:I177" si="79">SUM(G177)</f>
        <v>230377</v>
      </c>
      <c r="H176" s="102">
        <f t="shared" si="79"/>
        <v>230377</v>
      </c>
      <c r="I176" s="553">
        <f t="shared" si="79"/>
        <v>172774</v>
      </c>
      <c r="J176" s="588">
        <f t="shared" si="67"/>
        <v>74.99620187779162</v>
      </c>
    </row>
    <row r="177" spans="1:10" x14ac:dyDescent="0.25">
      <c r="A177" s="80" t="s">
        <v>75</v>
      </c>
      <c r="B177" s="116">
        <v>906</v>
      </c>
      <c r="C177" s="83" t="s">
        <v>88</v>
      </c>
      <c r="D177" s="77" t="s">
        <v>27</v>
      </c>
      <c r="E177" s="428" t="s">
        <v>259</v>
      </c>
      <c r="F177" s="83" t="s">
        <v>76</v>
      </c>
      <c r="G177" s="553">
        <f t="shared" si="79"/>
        <v>230377</v>
      </c>
      <c r="H177" s="102">
        <f t="shared" si="79"/>
        <v>230377</v>
      </c>
      <c r="I177" s="553">
        <f t="shared" si="79"/>
        <v>172774</v>
      </c>
      <c r="J177" s="588">
        <f t="shared" si="67"/>
        <v>74.99620187779162</v>
      </c>
    </row>
    <row r="178" spans="1:10" x14ac:dyDescent="0.25">
      <c r="A178" s="80" t="s">
        <v>77</v>
      </c>
      <c r="B178" s="116">
        <v>906</v>
      </c>
      <c r="C178" s="83" t="s">
        <v>88</v>
      </c>
      <c r="D178" s="77" t="s">
        <v>27</v>
      </c>
      <c r="E178" s="428" t="s">
        <v>259</v>
      </c>
      <c r="F178" s="83" t="s">
        <v>78</v>
      </c>
      <c r="G178" s="553">
        <v>230377</v>
      </c>
      <c r="H178" s="102">
        <v>230377</v>
      </c>
      <c r="I178" s="553">
        <v>172774</v>
      </c>
      <c r="J178" s="588">
        <f t="shared" si="67"/>
        <v>74.99620187779162</v>
      </c>
    </row>
    <row r="179" spans="1:10" ht="39" x14ac:dyDescent="0.25">
      <c r="A179" s="86" t="s">
        <v>92</v>
      </c>
      <c r="B179" s="116">
        <v>906</v>
      </c>
      <c r="C179" s="83" t="s">
        <v>88</v>
      </c>
      <c r="D179" s="77" t="s">
        <v>27</v>
      </c>
      <c r="E179" s="428" t="s">
        <v>260</v>
      </c>
      <c r="F179" s="83" t="s">
        <v>10</v>
      </c>
      <c r="G179" s="553">
        <f t="shared" ref="G179:I180" si="80">SUM(G180)</f>
        <v>0</v>
      </c>
      <c r="H179" s="102">
        <f t="shared" si="80"/>
        <v>5685.19</v>
      </c>
      <c r="I179" s="553">
        <f t="shared" si="80"/>
        <v>5685.19</v>
      </c>
      <c r="J179" s="588">
        <f t="shared" si="67"/>
        <v>100</v>
      </c>
    </row>
    <row r="180" spans="1:10" x14ac:dyDescent="0.25">
      <c r="A180" s="80" t="s">
        <v>75</v>
      </c>
      <c r="B180" s="116">
        <v>906</v>
      </c>
      <c r="C180" s="83" t="s">
        <v>88</v>
      </c>
      <c r="D180" s="77" t="s">
        <v>27</v>
      </c>
      <c r="E180" s="428" t="s">
        <v>260</v>
      </c>
      <c r="F180" s="83" t="s">
        <v>76</v>
      </c>
      <c r="G180" s="553">
        <f t="shared" si="80"/>
        <v>0</v>
      </c>
      <c r="H180" s="102">
        <f t="shared" si="80"/>
        <v>5685.19</v>
      </c>
      <c r="I180" s="553">
        <f t="shared" si="80"/>
        <v>5685.19</v>
      </c>
      <c r="J180" s="588">
        <f t="shared" si="67"/>
        <v>100</v>
      </c>
    </row>
    <row r="181" spans="1:10" x14ac:dyDescent="0.25">
      <c r="A181" s="80" t="s">
        <v>77</v>
      </c>
      <c r="B181" s="116">
        <v>906</v>
      </c>
      <c r="C181" s="83" t="s">
        <v>88</v>
      </c>
      <c r="D181" s="77" t="s">
        <v>27</v>
      </c>
      <c r="E181" s="428" t="s">
        <v>260</v>
      </c>
      <c r="F181" s="83" t="s">
        <v>78</v>
      </c>
      <c r="G181" s="553">
        <v>0</v>
      </c>
      <c r="H181" s="102">
        <v>5685.19</v>
      </c>
      <c r="I181" s="553">
        <v>5685.19</v>
      </c>
      <c r="J181" s="588">
        <f t="shared" si="67"/>
        <v>100</v>
      </c>
    </row>
    <row r="182" spans="1:10" ht="15.75" x14ac:dyDescent="0.25">
      <c r="A182" s="106" t="s">
        <v>93</v>
      </c>
      <c r="B182" s="112">
        <v>906</v>
      </c>
      <c r="C182" s="123" t="s">
        <v>88</v>
      </c>
      <c r="D182" s="113" t="s">
        <v>34</v>
      </c>
      <c r="E182" s="123" t="s">
        <v>228</v>
      </c>
      <c r="F182" s="123" t="s">
        <v>10</v>
      </c>
      <c r="G182" s="552">
        <f t="shared" ref="G182:I184" si="81">SUM(G183)</f>
        <v>964077</v>
      </c>
      <c r="H182" s="111">
        <f t="shared" si="81"/>
        <v>1034942</v>
      </c>
      <c r="I182" s="552">
        <f t="shared" si="81"/>
        <v>539870.82999999996</v>
      </c>
      <c r="J182" s="587">
        <f t="shared" si="67"/>
        <v>52.16435607019524</v>
      </c>
    </row>
    <row r="183" spans="1:10" ht="39" x14ac:dyDescent="0.25">
      <c r="A183" s="86" t="s">
        <v>94</v>
      </c>
      <c r="B183" s="116">
        <v>906</v>
      </c>
      <c r="C183" s="83" t="s">
        <v>88</v>
      </c>
      <c r="D183" s="77" t="s">
        <v>34</v>
      </c>
      <c r="E183" s="428" t="s">
        <v>261</v>
      </c>
      <c r="F183" s="83" t="s">
        <v>10</v>
      </c>
      <c r="G183" s="553">
        <f t="shared" si="81"/>
        <v>964077</v>
      </c>
      <c r="H183" s="102">
        <f t="shared" si="81"/>
        <v>1034942</v>
      </c>
      <c r="I183" s="553">
        <f t="shared" si="81"/>
        <v>539870.82999999996</v>
      </c>
      <c r="J183" s="588">
        <f t="shared" si="67"/>
        <v>52.16435607019524</v>
      </c>
    </row>
    <row r="184" spans="1:10" x14ac:dyDescent="0.25">
      <c r="A184" s="80" t="s">
        <v>75</v>
      </c>
      <c r="B184" s="116">
        <v>906</v>
      </c>
      <c r="C184" s="83" t="s">
        <v>88</v>
      </c>
      <c r="D184" s="77" t="s">
        <v>34</v>
      </c>
      <c r="E184" s="428" t="s">
        <v>261</v>
      </c>
      <c r="F184" s="83" t="s">
        <v>76</v>
      </c>
      <c r="G184" s="553">
        <f t="shared" si="81"/>
        <v>964077</v>
      </c>
      <c r="H184" s="102">
        <f t="shared" si="81"/>
        <v>1034942</v>
      </c>
      <c r="I184" s="553">
        <f t="shared" si="81"/>
        <v>539870.82999999996</v>
      </c>
      <c r="J184" s="588">
        <f t="shared" si="67"/>
        <v>52.16435607019524</v>
      </c>
    </row>
    <row r="185" spans="1:10" x14ac:dyDescent="0.25">
      <c r="A185" s="80" t="s">
        <v>77</v>
      </c>
      <c r="B185" s="116">
        <v>906</v>
      </c>
      <c r="C185" s="83" t="s">
        <v>88</v>
      </c>
      <c r="D185" s="77" t="s">
        <v>34</v>
      </c>
      <c r="E185" s="428" t="s">
        <v>261</v>
      </c>
      <c r="F185" s="83" t="s">
        <v>78</v>
      </c>
      <c r="G185" s="553">
        <v>964077</v>
      </c>
      <c r="H185" s="102">
        <v>1034942</v>
      </c>
      <c r="I185" s="553">
        <v>539870.82999999996</v>
      </c>
      <c r="J185" s="588">
        <f t="shared" si="67"/>
        <v>52.16435607019524</v>
      </c>
    </row>
    <row r="186" spans="1:10" ht="18" x14ac:dyDescent="0.25">
      <c r="A186" s="92" t="s">
        <v>95</v>
      </c>
      <c r="B186" s="98" t="s">
        <v>68</v>
      </c>
      <c r="C186" s="98" t="s">
        <v>96</v>
      </c>
      <c r="D186" s="124" t="s">
        <v>9</v>
      </c>
      <c r="E186" s="531" t="s">
        <v>228</v>
      </c>
      <c r="F186" s="124" t="s">
        <v>10</v>
      </c>
      <c r="G186" s="552">
        <f t="shared" ref="G186:I189" si="82">SUM(G187)</f>
        <v>66780</v>
      </c>
      <c r="H186" s="111">
        <f t="shared" si="82"/>
        <v>82680</v>
      </c>
      <c r="I186" s="552">
        <f t="shared" si="82"/>
        <v>66515</v>
      </c>
      <c r="J186" s="587">
        <f t="shared" si="67"/>
        <v>80.448717948717956</v>
      </c>
    </row>
    <row r="187" spans="1:10" ht="28.15" customHeight="1" x14ac:dyDescent="0.25">
      <c r="A187" s="423" t="s">
        <v>121</v>
      </c>
      <c r="B187" s="112">
        <v>906</v>
      </c>
      <c r="C187" s="113" t="s">
        <v>96</v>
      </c>
      <c r="D187" s="113" t="s">
        <v>65</v>
      </c>
      <c r="E187" s="521" t="s">
        <v>228</v>
      </c>
      <c r="F187" s="115" t="s">
        <v>10</v>
      </c>
      <c r="G187" s="552">
        <f t="shared" si="82"/>
        <v>66780</v>
      </c>
      <c r="H187" s="111">
        <f t="shared" si="82"/>
        <v>82680</v>
      </c>
      <c r="I187" s="552">
        <f t="shared" si="82"/>
        <v>66515</v>
      </c>
      <c r="J187" s="589">
        <f t="shared" si="67"/>
        <v>80.448717948717956</v>
      </c>
    </row>
    <row r="188" spans="1:10" ht="90" x14ac:dyDescent="0.25">
      <c r="A188" s="85" t="s">
        <v>98</v>
      </c>
      <c r="B188" s="116">
        <v>906</v>
      </c>
      <c r="C188" s="77" t="s">
        <v>96</v>
      </c>
      <c r="D188" s="77" t="s">
        <v>65</v>
      </c>
      <c r="E188" s="421" t="s">
        <v>262</v>
      </c>
      <c r="F188" s="79" t="s">
        <v>10</v>
      </c>
      <c r="G188" s="553">
        <f t="shared" si="82"/>
        <v>66780</v>
      </c>
      <c r="H188" s="102">
        <f t="shared" si="82"/>
        <v>82680</v>
      </c>
      <c r="I188" s="553">
        <f t="shared" si="82"/>
        <v>66515</v>
      </c>
      <c r="J188" s="588">
        <f t="shared" si="67"/>
        <v>80.448717948717956</v>
      </c>
    </row>
    <row r="189" spans="1:10" x14ac:dyDescent="0.25">
      <c r="A189" s="80" t="s">
        <v>75</v>
      </c>
      <c r="B189" s="116">
        <v>906</v>
      </c>
      <c r="C189" s="77" t="s">
        <v>96</v>
      </c>
      <c r="D189" s="77" t="s">
        <v>65</v>
      </c>
      <c r="E189" s="421" t="s">
        <v>262</v>
      </c>
      <c r="F189" s="77" t="s">
        <v>76</v>
      </c>
      <c r="G189" s="553">
        <f>SUM(G191)</f>
        <v>66780</v>
      </c>
      <c r="H189" s="102">
        <f>SUM(H190)</f>
        <v>82680</v>
      </c>
      <c r="I189" s="553">
        <f t="shared" si="82"/>
        <v>66515</v>
      </c>
      <c r="J189" s="588">
        <f t="shared" si="67"/>
        <v>80.448717948717956</v>
      </c>
    </row>
    <row r="190" spans="1:10" x14ac:dyDescent="0.25">
      <c r="A190" s="424" t="s">
        <v>362</v>
      </c>
      <c r="B190" s="116">
        <v>906</v>
      </c>
      <c r="C190" s="77" t="s">
        <v>96</v>
      </c>
      <c r="D190" s="420" t="s">
        <v>65</v>
      </c>
      <c r="E190" s="421" t="s">
        <v>262</v>
      </c>
      <c r="F190" s="77" t="s">
        <v>361</v>
      </c>
      <c r="G190" s="553">
        <v>0</v>
      </c>
      <c r="H190" s="102">
        <v>82680</v>
      </c>
      <c r="I190" s="553">
        <v>66515</v>
      </c>
      <c r="J190" s="588">
        <f t="shared" si="67"/>
        <v>80.448717948717956</v>
      </c>
    </row>
    <row r="191" spans="1:10" x14ac:dyDescent="0.25">
      <c r="A191" s="424" t="s">
        <v>77</v>
      </c>
      <c r="B191" s="287">
        <v>906</v>
      </c>
      <c r="C191" s="420" t="s">
        <v>96</v>
      </c>
      <c r="D191" s="420" t="s">
        <v>65</v>
      </c>
      <c r="E191" s="421" t="s">
        <v>262</v>
      </c>
      <c r="F191" s="420" t="s">
        <v>78</v>
      </c>
      <c r="G191" s="553">
        <v>66780</v>
      </c>
      <c r="H191" s="553"/>
      <c r="I191" s="553"/>
      <c r="J191" s="588">
        <v>0</v>
      </c>
    </row>
    <row r="192" spans="1:10" ht="30" x14ac:dyDescent="0.25">
      <c r="A192" s="101" t="s">
        <v>99</v>
      </c>
      <c r="B192" s="98" t="s">
        <v>68</v>
      </c>
      <c r="C192" s="98" t="s">
        <v>73</v>
      </c>
      <c r="D192" s="125" t="s">
        <v>9</v>
      </c>
      <c r="E192" s="532" t="s">
        <v>228</v>
      </c>
      <c r="F192" s="125" t="s">
        <v>10</v>
      </c>
      <c r="G192" s="516">
        <f t="shared" ref="G192:I194" si="83">SUM(G193)</f>
        <v>0</v>
      </c>
      <c r="H192" s="110">
        <f t="shared" si="83"/>
        <v>0</v>
      </c>
      <c r="I192" s="516">
        <f t="shared" si="83"/>
        <v>0</v>
      </c>
      <c r="J192" s="588">
        <v>0</v>
      </c>
    </row>
    <row r="193" spans="1:10" x14ac:dyDescent="0.25">
      <c r="A193" s="100" t="s">
        <v>100</v>
      </c>
      <c r="B193" s="112">
        <v>906</v>
      </c>
      <c r="C193" s="117">
        <v>13</v>
      </c>
      <c r="D193" s="118" t="s">
        <v>27</v>
      </c>
      <c r="E193" s="555" t="s">
        <v>286</v>
      </c>
      <c r="F193" s="119" t="s">
        <v>10</v>
      </c>
      <c r="G193" s="552">
        <f t="shared" si="83"/>
        <v>0</v>
      </c>
      <c r="H193" s="111">
        <f t="shared" si="83"/>
        <v>0</v>
      </c>
      <c r="I193" s="552">
        <f t="shared" si="83"/>
        <v>0</v>
      </c>
      <c r="J193" s="588">
        <v>0</v>
      </c>
    </row>
    <row r="194" spans="1:10" x14ac:dyDescent="0.25">
      <c r="A194" s="81" t="s">
        <v>101</v>
      </c>
      <c r="B194" s="116">
        <v>906</v>
      </c>
      <c r="C194" s="120">
        <v>13</v>
      </c>
      <c r="D194" s="78" t="s">
        <v>27</v>
      </c>
      <c r="E194" s="428" t="s">
        <v>286</v>
      </c>
      <c r="F194" s="91" t="s">
        <v>102</v>
      </c>
      <c r="G194" s="553">
        <f t="shared" si="83"/>
        <v>0</v>
      </c>
      <c r="H194" s="102">
        <f t="shared" si="83"/>
        <v>0</v>
      </c>
      <c r="I194" s="553">
        <f t="shared" si="83"/>
        <v>0</v>
      </c>
      <c r="J194" s="588">
        <v>0</v>
      </c>
    </row>
    <row r="195" spans="1:10" x14ac:dyDescent="0.25">
      <c r="A195" s="81" t="s">
        <v>103</v>
      </c>
      <c r="B195" s="116">
        <v>906</v>
      </c>
      <c r="C195" s="120">
        <v>13</v>
      </c>
      <c r="D195" s="78" t="s">
        <v>27</v>
      </c>
      <c r="E195" s="428" t="s">
        <v>286</v>
      </c>
      <c r="F195" s="91" t="s">
        <v>387</v>
      </c>
      <c r="G195" s="553"/>
      <c r="H195" s="102"/>
      <c r="I195" s="553"/>
      <c r="J195" s="588">
        <v>0</v>
      </c>
    </row>
    <row r="196" spans="1:10" ht="18" x14ac:dyDescent="0.25">
      <c r="A196" s="103" t="s">
        <v>75</v>
      </c>
      <c r="B196" s="98" t="s">
        <v>68</v>
      </c>
      <c r="C196" s="98" t="s">
        <v>14</v>
      </c>
      <c r="D196" s="124" t="s">
        <v>9</v>
      </c>
      <c r="E196" s="531" t="s">
        <v>228</v>
      </c>
      <c r="F196" s="124" t="s">
        <v>10</v>
      </c>
      <c r="G196" s="516">
        <f>SUM(G197+G201+G205)</f>
        <v>20482000</v>
      </c>
      <c r="H196" s="110">
        <f>SUM(H197+H201+H205)</f>
        <v>20682000</v>
      </c>
      <c r="I196" s="516">
        <f t="shared" ref="I196" si="84">SUM(I197+I201+I205)</f>
        <v>15846981</v>
      </c>
      <c r="J196" s="587">
        <f t="shared" si="67"/>
        <v>76.622091673919343</v>
      </c>
    </row>
    <row r="197" spans="1:10" ht="45" x14ac:dyDescent="0.25">
      <c r="A197" s="104" t="s">
        <v>104</v>
      </c>
      <c r="B197" s="112">
        <v>906</v>
      </c>
      <c r="C197" s="121">
        <v>14</v>
      </c>
      <c r="D197" s="114" t="s">
        <v>27</v>
      </c>
      <c r="E197" s="521" t="s">
        <v>228</v>
      </c>
      <c r="F197" s="115" t="s">
        <v>10</v>
      </c>
      <c r="G197" s="552">
        <f t="shared" ref="G197:I199" si="85">SUM(G198)</f>
        <v>12227000</v>
      </c>
      <c r="H197" s="111">
        <f t="shared" si="85"/>
        <v>12227000</v>
      </c>
      <c r="I197" s="552">
        <f t="shared" si="85"/>
        <v>9270368</v>
      </c>
      <c r="J197" s="589">
        <f t="shared" si="67"/>
        <v>75.818827185736481</v>
      </c>
    </row>
    <row r="198" spans="1:10" ht="26.25" x14ac:dyDescent="0.25">
      <c r="A198" s="89" t="s">
        <v>105</v>
      </c>
      <c r="B198" s="116">
        <v>906</v>
      </c>
      <c r="C198" s="120">
        <v>14</v>
      </c>
      <c r="D198" s="78" t="s">
        <v>27</v>
      </c>
      <c r="E198" s="421" t="s">
        <v>263</v>
      </c>
      <c r="F198" s="79" t="s">
        <v>10</v>
      </c>
      <c r="G198" s="126">
        <f t="shared" si="85"/>
        <v>12227000</v>
      </c>
      <c r="H198" s="108">
        <f t="shared" si="85"/>
        <v>12227000</v>
      </c>
      <c r="I198" s="126">
        <f t="shared" si="85"/>
        <v>9270368</v>
      </c>
      <c r="J198" s="588">
        <f t="shared" si="67"/>
        <v>75.818827185736481</v>
      </c>
    </row>
    <row r="199" spans="1:10" x14ac:dyDescent="0.25">
      <c r="A199" s="80" t="s">
        <v>75</v>
      </c>
      <c r="B199" s="116">
        <v>906</v>
      </c>
      <c r="C199" s="120">
        <v>14</v>
      </c>
      <c r="D199" s="78" t="s">
        <v>27</v>
      </c>
      <c r="E199" s="421" t="s">
        <v>263</v>
      </c>
      <c r="F199" s="77" t="s">
        <v>76</v>
      </c>
      <c r="G199" s="126">
        <f t="shared" si="85"/>
        <v>12227000</v>
      </c>
      <c r="H199" s="108">
        <f t="shared" si="85"/>
        <v>12227000</v>
      </c>
      <c r="I199" s="126">
        <f t="shared" si="85"/>
        <v>9270368</v>
      </c>
      <c r="J199" s="588">
        <f t="shared" si="67"/>
        <v>75.818827185736481</v>
      </c>
    </row>
    <row r="200" spans="1:10" x14ac:dyDescent="0.25">
      <c r="A200" s="80" t="s">
        <v>375</v>
      </c>
      <c r="B200" s="116">
        <v>906</v>
      </c>
      <c r="C200" s="120">
        <v>14</v>
      </c>
      <c r="D200" s="78" t="s">
        <v>27</v>
      </c>
      <c r="E200" s="421" t="s">
        <v>263</v>
      </c>
      <c r="F200" s="77" t="s">
        <v>374</v>
      </c>
      <c r="G200" s="126">
        <v>12227000</v>
      </c>
      <c r="H200" s="108">
        <v>12227000</v>
      </c>
      <c r="I200" s="126">
        <v>9270368</v>
      </c>
      <c r="J200" s="588">
        <f t="shared" si="67"/>
        <v>75.818827185736481</v>
      </c>
    </row>
    <row r="201" spans="1:10" x14ac:dyDescent="0.25">
      <c r="A201" s="104" t="s">
        <v>106</v>
      </c>
      <c r="B201" s="112">
        <v>906</v>
      </c>
      <c r="C201" s="121">
        <v>14</v>
      </c>
      <c r="D201" s="114" t="s">
        <v>34</v>
      </c>
      <c r="E201" s="521" t="s">
        <v>228</v>
      </c>
      <c r="F201" s="115" t="s">
        <v>10</v>
      </c>
      <c r="G201" s="131">
        <f t="shared" ref="G201:I203" si="86">SUM(G202)</f>
        <v>8255000</v>
      </c>
      <c r="H201" s="107">
        <f t="shared" si="86"/>
        <v>8255000</v>
      </c>
      <c r="I201" s="131">
        <f t="shared" si="86"/>
        <v>6376613</v>
      </c>
      <c r="J201" s="587">
        <f t="shared" si="67"/>
        <v>77.2454633555421</v>
      </c>
    </row>
    <row r="202" spans="1:10" ht="26.25" x14ac:dyDescent="0.25">
      <c r="A202" s="82" t="s">
        <v>107</v>
      </c>
      <c r="B202" s="116">
        <v>906</v>
      </c>
      <c r="C202" s="122">
        <v>14</v>
      </c>
      <c r="D202" s="84" t="s">
        <v>34</v>
      </c>
      <c r="E202" s="421" t="s">
        <v>264</v>
      </c>
      <c r="F202" s="83" t="s">
        <v>10</v>
      </c>
      <c r="G202" s="126">
        <f t="shared" si="86"/>
        <v>8255000</v>
      </c>
      <c r="H202" s="108">
        <f t="shared" si="86"/>
        <v>8255000</v>
      </c>
      <c r="I202" s="126">
        <f t="shared" si="86"/>
        <v>6376613</v>
      </c>
      <c r="J202" s="588">
        <f t="shared" si="67"/>
        <v>77.2454633555421</v>
      </c>
    </row>
    <row r="203" spans="1:10" x14ac:dyDescent="0.25">
      <c r="A203" s="80" t="s">
        <v>75</v>
      </c>
      <c r="B203" s="116">
        <v>906</v>
      </c>
      <c r="C203" s="122">
        <v>14</v>
      </c>
      <c r="D203" s="84" t="s">
        <v>34</v>
      </c>
      <c r="E203" s="421" t="s">
        <v>264</v>
      </c>
      <c r="F203" s="83" t="s">
        <v>76</v>
      </c>
      <c r="G203" s="126">
        <f t="shared" si="86"/>
        <v>8255000</v>
      </c>
      <c r="H203" s="108">
        <f t="shared" si="86"/>
        <v>8255000</v>
      </c>
      <c r="I203" s="126">
        <f t="shared" si="86"/>
        <v>6376613</v>
      </c>
      <c r="J203" s="588">
        <f t="shared" si="67"/>
        <v>77.2454633555421</v>
      </c>
    </row>
    <row r="204" spans="1:10" x14ac:dyDescent="0.25">
      <c r="A204" s="80" t="s">
        <v>376</v>
      </c>
      <c r="B204" s="116">
        <v>906</v>
      </c>
      <c r="C204" s="122">
        <v>14</v>
      </c>
      <c r="D204" s="84" t="s">
        <v>34</v>
      </c>
      <c r="E204" s="421" t="s">
        <v>264</v>
      </c>
      <c r="F204" s="83" t="s">
        <v>374</v>
      </c>
      <c r="G204" s="126">
        <v>8255000</v>
      </c>
      <c r="H204" s="108">
        <v>8255000</v>
      </c>
      <c r="I204" s="126">
        <v>6376613</v>
      </c>
      <c r="J204" s="588">
        <f t="shared" si="67"/>
        <v>77.2454633555421</v>
      </c>
    </row>
    <row r="205" spans="1:10" ht="30" x14ac:dyDescent="0.25">
      <c r="A205" s="99" t="s">
        <v>108</v>
      </c>
      <c r="B205" s="112">
        <v>906</v>
      </c>
      <c r="C205" s="121">
        <v>14</v>
      </c>
      <c r="D205" s="114" t="s">
        <v>12</v>
      </c>
      <c r="E205" s="521" t="s">
        <v>228</v>
      </c>
      <c r="F205" s="115" t="s">
        <v>10</v>
      </c>
      <c r="G205" s="131">
        <f t="shared" ref="G205:I207" si="87">SUM(G206)</f>
        <v>0</v>
      </c>
      <c r="H205" s="131">
        <f t="shared" si="87"/>
        <v>200000</v>
      </c>
      <c r="I205" s="131">
        <f t="shared" si="87"/>
        <v>200000</v>
      </c>
      <c r="J205" s="589">
        <f t="shared" si="67"/>
        <v>100</v>
      </c>
    </row>
    <row r="206" spans="1:10" ht="39" x14ac:dyDescent="0.25">
      <c r="A206" s="89" t="s">
        <v>109</v>
      </c>
      <c r="B206" s="116">
        <v>906</v>
      </c>
      <c r="C206" s="122">
        <v>14</v>
      </c>
      <c r="D206" s="84" t="s">
        <v>12</v>
      </c>
      <c r="E206" s="421" t="s">
        <v>265</v>
      </c>
      <c r="F206" s="83" t="s">
        <v>10</v>
      </c>
      <c r="G206" s="126">
        <f t="shared" si="87"/>
        <v>0</v>
      </c>
      <c r="H206" s="126">
        <f t="shared" si="87"/>
        <v>200000</v>
      </c>
      <c r="I206" s="126">
        <f t="shared" si="87"/>
        <v>200000</v>
      </c>
      <c r="J206" s="588">
        <f t="shared" si="67"/>
        <v>100</v>
      </c>
    </row>
    <row r="207" spans="1:10" x14ac:dyDescent="0.25">
      <c r="A207" s="80" t="s">
        <v>75</v>
      </c>
      <c r="B207" s="116">
        <v>906</v>
      </c>
      <c r="C207" s="122">
        <v>14</v>
      </c>
      <c r="D207" s="84" t="s">
        <v>12</v>
      </c>
      <c r="E207" s="421" t="s">
        <v>265</v>
      </c>
      <c r="F207" s="83" t="s">
        <v>76</v>
      </c>
      <c r="G207" s="126">
        <f t="shared" si="87"/>
        <v>0</v>
      </c>
      <c r="H207" s="126">
        <f t="shared" si="87"/>
        <v>200000</v>
      </c>
      <c r="I207" s="126">
        <f t="shared" si="87"/>
        <v>200000</v>
      </c>
      <c r="J207" s="588">
        <f t="shared" si="67"/>
        <v>100</v>
      </c>
    </row>
    <row r="208" spans="1:10" x14ac:dyDescent="0.25">
      <c r="A208" s="80" t="s">
        <v>77</v>
      </c>
      <c r="B208" s="116">
        <v>906</v>
      </c>
      <c r="C208" s="122">
        <v>14</v>
      </c>
      <c r="D208" s="84" t="s">
        <v>12</v>
      </c>
      <c r="E208" s="421" t="s">
        <v>265</v>
      </c>
      <c r="F208" s="83" t="s">
        <v>78</v>
      </c>
      <c r="G208" s="126">
        <v>0</v>
      </c>
      <c r="H208" s="126">
        <v>200000</v>
      </c>
      <c r="I208" s="126">
        <v>200000</v>
      </c>
      <c r="J208" s="588">
        <f t="shared" si="67"/>
        <v>100</v>
      </c>
    </row>
    <row r="209" spans="1:10" ht="36" x14ac:dyDescent="0.25">
      <c r="A209" s="166" t="s">
        <v>110</v>
      </c>
      <c r="B209" s="167">
        <v>926</v>
      </c>
      <c r="C209" s="168" t="s">
        <v>9</v>
      </c>
      <c r="D209" s="169" t="s">
        <v>9</v>
      </c>
      <c r="E209" s="536" t="s">
        <v>228</v>
      </c>
      <c r="F209" s="169" t="s">
        <v>10</v>
      </c>
      <c r="G209" s="516">
        <f>SUM(G215+G226+G210)</f>
        <v>38870082</v>
      </c>
      <c r="H209" s="154">
        <f>SUM(H215+H226+H210)</f>
        <v>43268422</v>
      </c>
      <c r="I209" s="516">
        <f t="shared" ref="I209" si="88">SUM(I215+I226+I210)</f>
        <v>30345651.09</v>
      </c>
      <c r="J209" s="587">
        <f t="shared" si="67"/>
        <v>70.13348231188094</v>
      </c>
    </row>
    <row r="210" spans="1:10" ht="18" x14ac:dyDescent="0.25">
      <c r="A210" s="447" t="s">
        <v>145</v>
      </c>
      <c r="B210" s="341">
        <v>926</v>
      </c>
      <c r="C210" s="448" t="s">
        <v>65</v>
      </c>
      <c r="D210" s="451" t="s">
        <v>9</v>
      </c>
      <c r="E210" s="451" t="s">
        <v>228</v>
      </c>
      <c r="F210" s="448" t="s">
        <v>10</v>
      </c>
      <c r="G210" s="552">
        <f t="shared" ref="G210:H213" si="89">SUM(G211)</f>
        <v>0</v>
      </c>
      <c r="H210" s="552">
        <f t="shared" si="89"/>
        <v>15000</v>
      </c>
      <c r="I210" s="552">
        <f t="shared" ref="I210:I213" si="90">SUM(I211)</f>
        <v>15000</v>
      </c>
      <c r="J210" s="587">
        <f t="shared" si="67"/>
        <v>100</v>
      </c>
    </row>
    <row r="211" spans="1:10" ht="26.25" x14ac:dyDescent="0.25">
      <c r="A211" s="444" t="s">
        <v>155</v>
      </c>
      <c r="B211" s="257">
        <v>926</v>
      </c>
      <c r="C211" s="528" t="s">
        <v>65</v>
      </c>
      <c r="D211" s="520" t="s">
        <v>156</v>
      </c>
      <c r="E211" s="524" t="s">
        <v>228</v>
      </c>
      <c r="F211" s="525" t="s">
        <v>10</v>
      </c>
      <c r="G211" s="552">
        <f t="shared" si="89"/>
        <v>0</v>
      </c>
      <c r="H211" s="552">
        <f t="shared" si="89"/>
        <v>15000</v>
      </c>
      <c r="I211" s="552">
        <f t="shared" si="90"/>
        <v>15000</v>
      </c>
      <c r="J211" s="589">
        <f t="shared" ref="J211:J277" si="91">SUM(I211/H211*100)</f>
        <v>100</v>
      </c>
    </row>
    <row r="212" spans="1:10" x14ac:dyDescent="0.25">
      <c r="A212" s="431" t="s">
        <v>397</v>
      </c>
      <c r="B212" s="453" t="s">
        <v>111</v>
      </c>
      <c r="C212" s="528" t="s">
        <v>65</v>
      </c>
      <c r="D212" s="520" t="s">
        <v>156</v>
      </c>
      <c r="E212" s="449" t="s">
        <v>406</v>
      </c>
      <c r="F212" s="450" t="s">
        <v>10</v>
      </c>
      <c r="G212" s="500">
        <f t="shared" si="89"/>
        <v>0</v>
      </c>
      <c r="H212" s="500">
        <f t="shared" si="89"/>
        <v>15000</v>
      </c>
      <c r="I212" s="500">
        <f t="shared" si="90"/>
        <v>15000</v>
      </c>
      <c r="J212" s="587">
        <f t="shared" si="91"/>
        <v>100</v>
      </c>
    </row>
    <row r="213" spans="1:10" x14ac:dyDescent="0.25">
      <c r="A213" s="424" t="s">
        <v>15</v>
      </c>
      <c r="B213" s="445" t="s">
        <v>111</v>
      </c>
      <c r="C213" s="454" t="s">
        <v>65</v>
      </c>
      <c r="D213" s="446" t="s">
        <v>156</v>
      </c>
      <c r="E213" s="428" t="s">
        <v>406</v>
      </c>
      <c r="F213" s="420" t="s">
        <v>16</v>
      </c>
      <c r="G213" s="554">
        <f t="shared" si="89"/>
        <v>0</v>
      </c>
      <c r="H213" s="554">
        <f t="shared" si="89"/>
        <v>15000</v>
      </c>
      <c r="I213" s="554">
        <f t="shared" si="90"/>
        <v>15000</v>
      </c>
      <c r="J213" s="590">
        <f t="shared" si="91"/>
        <v>100</v>
      </c>
    </row>
    <row r="214" spans="1:10" ht="23.25" x14ac:dyDescent="0.25">
      <c r="A214" s="424" t="s">
        <v>379</v>
      </c>
      <c r="B214" s="445" t="s">
        <v>111</v>
      </c>
      <c r="C214" s="454" t="s">
        <v>65</v>
      </c>
      <c r="D214" s="446" t="s">
        <v>156</v>
      </c>
      <c r="E214" s="428" t="s">
        <v>406</v>
      </c>
      <c r="F214" s="420" t="s">
        <v>426</v>
      </c>
      <c r="G214" s="554">
        <v>0</v>
      </c>
      <c r="H214" s="554">
        <v>15000</v>
      </c>
      <c r="I214" s="554">
        <v>15000</v>
      </c>
      <c r="J214" s="590">
        <f t="shared" si="91"/>
        <v>100</v>
      </c>
    </row>
    <row r="215" spans="1:10" ht="18" x14ac:dyDescent="0.25">
      <c r="A215" s="151" t="s">
        <v>23</v>
      </c>
      <c r="B215" s="168" t="s">
        <v>111</v>
      </c>
      <c r="C215" s="152" t="s">
        <v>25</v>
      </c>
      <c r="D215" s="153" t="s">
        <v>9</v>
      </c>
      <c r="E215" s="515" t="s">
        <v>228</v>
      </c>
      <c r="F215" s="152" t="s">
        <v>10</v>
      </c>
      <c r="G215" s="516">
        <f>SUM(G216)</f>
        <v>8868650</v>
      </c>
      <c r="H215" s="154">
        <f>SUM(H216)</f>
        <v>8968650</v>
      </c>
      <c r="I215" s="516">
        <f t="shared" ref="I215" si="92">SUM(I216)</f>
        <v>6715629.7800000003</v>
      </c>
      <c r="J215" s="587">
        <f t="shared" si="91"/>
        <v>74.878936963757099</v>
      </c>
    </row>
    <row r="216" spans="1:10" x14ac:dyDescent="0.25">
      <c r="A216" s="134" t="s">
        <v>33</v>
      </c>
      <c r="B216" s="159">
        <v>926</v>
      </c>
      <c r="C216" s="160" t="s">
        <v>25</v>
      </c>
      <c r="D216" s="161" t="s">
        <v>34</v>
      </c>
      <c r="E216" s="521" t="s">
        <v>228</v>
      </c>
      <c r="F216" s="161" t="s">
        <v>10</v>
      </c>
      <c r="G216" s="552">
        <f>SUM(G217+G220+G223)</f>
        <v>8868650</v>
      </c>
      <c r="H216" s="155">
        <f>SUM(H217+H220+H223)</f>
        <v>8968650</v>
      </c>
      <c r="I216" s="552">
        <f t="shared" ref="I216" si="93">SUM(I217+I220+I223)</f>
        <v>6715629.7800000003</v>
      </c>
      <c r="J216" s="587">
        <f t="shared" si="91"/>
        <v>74.878936963757099</v>
      </c>
    </row>
    <row r="217" spans="1:10" ht="26.25" x14ac:dyDescent="0.25">
      <c r="A217" s="138" t="s">
        <v>112</v>
      </c>
      <c r="B217" s="162">
        <v>926</v>
      </c>
      <c r="C217" s="132" t="s">
        <v>25</v>
      </c>
      <c r="D217" s="133" t="s">
        <v>34</v>
      </c>
      <c r="E217" s="428" t="s">
        <v>266</v>
      </c>
      <c r="F217" s="132" t="s">
        <v>10</v>
      </c>
      <c r="G217" s="553">
        <f t="shared" ref="G217:I218" si="94">SUM(G218)</f>
        <v>8768650</v>
      </c>
      <c r="H217" s="149">
        <f t="shared" si="94"/>
        <v>8868650</v>
      </c>
      <c r="I217" s="553">
        <f t="shared" si="94"/>
        <v>6640629.7800000003</v>
      </c>
      <c r="J217" s="588">
        <f t="shared" si="91"/>
        <v>74.877571896511881</v>
      </c>
    </row>
    <row r="218" spans="1:10" ht="23.25" x14ac:dyDescent="0.25">
      <c r="A218" s="135" t="s">
        <v>19</v>
      </c>
      <c r="B218" s="162">
        <v>926</v>
      </c>
      <c r="C218" s="132" t="s">
        <v>25</v>
      </c>
      <c r="D218" s="133" t="s">
        <v>34</v>
      </c>
      <c r="E218" s="428" t="s">
        <v>266</v>
      </c>
      <c r="F218" s="132" t="s">
        <v>20</v>
      </c>
      <c r="G218" s="553">
        <f t="shared" si="94"/>
        <v>8768650</v>
      </c>
      <c r="H218" s="149">
        <f t="shared" si="94"/>
        <v>8868650</v>
      </c>
      <c r="I218" s="553">
        <f t="shared" si="94"/>
        <v>6640629.7800000003</v>
      </c>
      <c r="J218" s="588">
        <f t="shared" si="91"/>
        <v>74.877571896511881</v>
      </c>
    </row>
    <row r="219" spans="1:10" x14ac:dyDescent="0.25">
      <c r="A219" s="425" t="s">
        <v>369</v>
      </c>
      <c r="B219" s="162">
        <v>926</v>
      </c>
      <c r="C219" s="132" t="s">
        <v>25</v>
      </c>
      <c r="D219" s="133" t="s">
        <v>34</v>
      </c>
      <c r="E219" s="428" t="s">
        <v>266</v>
      </c>
      <c r="F219" s="132" t="s">
        <v>368</v>
      </c>
      <c r="G219" s="553">
        <v>8768650</v>
      </c>
      <c r="H219" s="149">
        <v>8868650</v>
      </c>
      <c r="I219" s="553">
        <v>6640629.7800000003</v>
      </c>
      <c r="J219" s="588">
        <f t="shared" si="91"/>
        <v>74.877571896511881</v>
      </c>
    </row>
    <row r="220" spans="1:10" ht="24.75" x14ac:dyDescent="0.25">
      <c r="A220" s="147" t="s">
        <v>40</v>
      </c>
      <c r="B220" s="162">
        <v>926</v>
      </c>
      <c r="C220" s="132" t="s">
        <v>25</v>
      </c>
      <c r="D220" s="133" t="s">
        <v>34</v>
      </c>
      <c r="E220" s="428" t="s">
        <v>267</v>
      </c>
      <c r="F220" s="132" t="s">
        <v>10</v>
      </c>
      <c r="G220" s="553">
        <f t="shared" ref="G220:I221" si="95">SUM(G221)</f>
        <v>60000</v>
      </c>
      <c r="H220" s="149">
        <f t="shared" si="95"/>
        <v>60000</v>
      </c>
      <c r="I220" s="553">
        <f t="shared" si="95"/>
        <v>58000</v>
      </c>
      <c r="J220" s="588">
        <f t="shared" si="91"/>
        <v>96.666666666666671</v>
      </c>
    </row>
    <row r="221" spans="1:10" ht="23.25" x14ac:dyDescent="0.25">
      <c r="A221" s="135" t="s">
        <v>19</v>
      </c>
      <c r="B221" s="162">
        <v>926</v>
      </c>
      <c r="C221" s="132" t="s">
        <v>25</v>
      </c>
      <c r="D221" s="133" t="s">
        <v>34</v>
      </c>
      <c r="E221" s="428" t="s">
        <v>267</v>
      </c>
      <c r="F221" s="132" t="s">
        <v>20</v>
      </c>
      <c r="G221" s="553">
        <f t="shared" si="95"/>
        <v>60000</v>
      </c>
      <c r="H221" s="149">
        <f t="shared" si="95"/>
        <v>60000</v>
      </c>
      <c r="I221" s="553">
        <f t="shared" si="95"/>
        <v>58000</v>
      </c>
      <c r="J221" s="588">
        <f t="shared" si="91"/>
        <v>96.666666666666671</v>
      </c>
    </row>
    <row r="222" spans="1:10" x14ac:dyDescent="0.25">
      <c r="A222" s="425" t="s">
        <v>369</v>
      </c>
      <c r="B222" s="162">
        <v>926</v>
      </c>
      <c r="C222" s="132" t="s">
        <v>25</v>
      </c>
      <c r="D222" s="133" t="s">
        <v>34</v>
      </c>
      <c r="E222" s="428" t="s">
        <v>267</v>
      </c>
      <c r="F222" s="132" t="s">
        <v>368</v>
      </c>
      <c r="G222" s="553">
        <v>60000</v>
      </c>
      <c r="H222" s="149">
        <v>60000</v>
      </c>
      <c r="I222" s="553">
        <v>58000</v>
      </c>
      <c r="J222" s="588">
        <f t="shared" si="91"/>
        <v>96.666666666666671</v>
      </c>
    </row>
    <row r="223" spans="1:10" ht="64.5" x14ac:dyDescent="0.25">
      <c r="A223" s="136" t="s">
        <v>31</v>
      </c>
      <c r="B223" s="162">
        <v>926</v>
      </c>
      <c r="C223" s="132" t="s">
        <v>25</v>
      </c>
      <c r="D223" s="133" t="s">
        <v>34</v>
      </c>
      <c r="E223" s="428" t="s">
        <v>268</v>
      </c>
      <c r="F223" s="137" t="s">
        <v>10</v>
      </c>
      <c r="G223" s="553">
        <f t="shared" ref="G223:I224" si="96">SUM(G224)</f>
        <v>40000</v>
      </c>
      <c r="H223" s="149">
        <f t="shared" si="96"/>
        <v>40000</v>
      </c>
      <c r="I223" s="553">
        <f t="shared" si="96"/>
        <v>17000</v>
      </c>
      <c r="J223" s="588">
        <f t="shared" si="91"/>
        <v>42.5</v>
      </c>
    </row>
    <row r="224" spans="1:10" ht="23.25" x14ac:dyDescent="0.25">
      <c r="A224" s="135" t="s">
        <v>19</v>
      </c>
      <c r="B224" s="162">
        <v>926</v>
      </c>
      <c r="C224" s="132" t="s">
        <v>25</v>
      </c>
      <c r="D224" s="133" t="s">
        <v>34</v>
      </c>
      <c r="E224" s="428" t="s">
        <v>268</v>
      </c>
      <c r="F224" s="132" t="s">
        <v>20</v>
      </c>
      <c r="G224" s="553">
        <f t="shared" si="96"/>
        <v>40000</v>
      </c>
      <c r="H224" s="149">
        <f t="shared" si="96"/>
        <v>40000</v>
      </c>
      <c r="I224" s="553">
        <f t="shared" si="96"/>
        <v>17000</v>
      </c>
      <c r="J224" s="588">
        <f t="shared" si="91"/>
        <v>42.5</v>
      </c>
    </row>
    <row r="225" spans="1:10" x14ac:dyDescent="0.25">
      <c r="A225" s="425" t="s">
        <v>369</v>
      </c>
      <c r="B225" s="162">
        <v>926</v>
      </c>
      <c r="C225" s="132" t="s">
        <v>25</v>
      </c>
      <c r="D225" s="133" t="s">
        <v>34</v>
      </c>
      <c r="E225" s="428" t="s">
        <v>268</v>
      </c>
      <c r="F225" s="132" t="s">
        <v>368</v>
      </c>
      <c r="G225" s="553">
        <v>40000</v>
      </c>
      <c r="H225" s="149">
        <v>40000</v>
      </c>
      <c r="I225" s="553">
        <v>17000</v>
      </c>
      <c r="J225" s="588">
        <f t="shared" si="91"/>
        <v>42.5</v>
      </c>
    </row>
    <row r="226" spans="1:10" ht="18" x14ac:dyDescent="0.25">
      <c r="A226" s="150" t="s">
        <v>95</v>
      </c>
      <c r="B226" s="146" t="s">
        <v>111</v>
      </c>
      <c r="C226" s="146" t="s">
        <v>96</v>
      </c>
      <c r="D226" s="165" t="s">
        <v>9</v>
      </c>
      <c r="E226" s="531" t="s">
        <v>228</v>
      </c>
      <c r="F226" s="164" t="s">
        <v>10</v>
      </c>
      <c r="G226" s="516">
        <f>SUM(G227+G269+G262)</f>
        <v>30001432</v>
      </c>
      <c r="H226" s="154">
        <f>SUM(H227+H269+H262)</f>
        <v>34284772</v>
      </c>
      <c r="I226" s="516">
        <f t="shared" ref="I226" si="97">SUM(I227+I269+I262)</f>
        <v>23615021.309999999</v>
      </c>
      <c r="J226" s="587">
        <f t="shared" si="91"/>
        <v>68.87903851307513</v>
      </c>
    </row>
    <row r="227" spans="1:10" x14ac:dyDescent="0.25">
      <c r="A227" s="134" t="s">
        <v>97</v>
      </c>
      <c r="B227" s="159">
        <v>926</v>
      </c>
      <c r="C227" s="160" t="s">
        <v>96</v>
      </c>
      <c r="D227" s="161" t="s">
        <v>27</v>
      </c>
      <c r="E227" s="521" t="s">
        <v>228</v>
      </c>
      <c r="F227" s="161" t="s">
        <v>10</v>
      </c>
      <c r="G227" s="552">
        <f>SUM(G228+G231+G234+G237+G240+G243+G246+G253+G256)</f>
        <v>28980257</v>
      </c>
      <c r="H227" s="155">
        <f>SUM(H228+H231+H234+H237+H240+H243+H246+H253+H256+H259)</f>
        <v>28423280</v>
      </c>
      <c r="I227" s="552">
        <f>SUM(I228+I231+I234+I237+I240+I243+I246+I253+I256+I259)</f>
        <v>19193772.629999999</v>
      </c>
      <c r="J227" s="587">
        <f t="shared" si="91"/>
        <v>67.528352216915138</v>
      </c>
    </row>
    <row r="228" spans="1:10" x14ac:dyDescent="0.25">
      <c r="A228" s="138" t="s">
        <v>113</v>
      </c>
      <c r="B228" s="144">
        <v>926</v>
      </c>
      <c r="C228" s="142" t="s">
        <v>96</v>
      </c>
      <c r="D228" s="143" t="s">
        <v>27</v>
      </c>
      <c r="E228" s="449" t="s">
        <v>269</v>
      </c>
      <c r="F228" s="143" t="s">
        <v>10</v>
      </c>
      <c r="G228" s="552">
        <f t="shared" ref="G228:I229" si="98">SUM(G229)</f>
        <v>9506314</v>
      </c>
      <c r="H228" s="155">
        <f t="shared" si="98"/>
        <v>10517217</v>
      </c>
      <c r="I228" s="552">
        <f t="shared" si="98"/>
        <v>7916403.7999999998</v>
      </c>
      <c r="J228" s="587">
        <f t="shared" si="91"/>
        <v>75.270899136149794</v>
      </c>
    </row>
    <row r="229" spans="1:10" ht="23.25" x14ac:dyDescent="0.25">
      <c r="A229" s="135" t="s">
        <v>19</v>
      </c>
      <c r="B229" s="162">
        <v>926</v>
      </c>
      <c r="C229" s="132" t="s">
        <v>96</v>
      </c>
      <c r="D229" s="133" t="s">
        <v>27</v>
      </c>
      <c r="E229" s="428" t="s">
        <v>269</v>
      </c>
      <c r="F229" s="132" t="s">
        <v>20</v>
      </c>
      <c r="G229" s="553">
        <f t="shared" si="98"/>
        <v>9506314</v>
      </c>
      <c r="H229" s="149">
        <f t="shared" si="98"/>
        <v>10517217</v>
      </c>
      <c r="I229" s="553">
        <f t="shared" si="98"/>
        <v>7916403.7999999998</v>
      </c>
      <c r="J229" s="588">
        <f t="shared" si="91"/>
        <v>75.270899136149794</v>
      </c>
    </row>
    <row r="230" spans="1:10" x14ac:dyDescent="0.25">
      <c r="A230" s="425" t="s">
        <v>369</v>
      </c>
      <c r="B230" s="162">
        <v>926</v>
      </c>
      <c r="C230" s="132" t="s">
        <v>96</v>
      </c>
      <c r="D230" s="133" t="s">
        <v>27</v>
      </c>
      <c r="E230" s="428" t="s">
        <v>269</v>
      </c>
      <c r="F230" s="132" t="s">
        <v>368</v>
      </c>
      <c r="G230" s="553">
        <v>9506314</v>
      </c>
      <c r="H230" s="149">
        <v>10517217</v>
      </c>
      <c r="I230" s="553">
        <v>7916403.7999999998</v>
      </c>
      <c r="J230" s="588">
        <f t="shared" si="91"/>
        <v>75.270899136149794</v>
      </c>
    </row>
    <row r="231" spans="1:10" x14ac:dyDescent="0.25">
      <c r="A231" s="147" t="s">
        <v>114</v>
      </c>
      <c r="B231" s="144">
        <v>926</v>
      </c>
      <c r="C231" s="142" t="s">
        <v>96</v>
      </c>
      <c r="D231" s="143" t="s">
        <v>27</v>
      </c>
      <c r="E231" s="449" t="s">
        <v>270</v>
      </c>
      <c r="F231" s="143" t="s">
        <v>10</v>
      </c>
      <c r="G231" s="552">
        <f>SUM(G233)</f>
        <v>124000</v>
      </c>
      <c r="H231" s="155">
        <f>SUM(H233)</f>
        <v>124000</v>
      </c>
      <c r="I231" s="552">
        <f t="shared" ref="I231" si="99">SUM(I233)</f>
        <v>102000</v>
      </c>
      <c r="J231" s="587">
        <f t="shared" si="91"/>
        <v>82.258064516129039</v>
      </c>
    </row>
    <row r="232" spans="1:10" ht="23.25" x14ac:dyDescent="0.25">
      <c r="A232" s="135" t="s">
        <v>19</v>
      </c>
      <c r="B232" s="162">
        <v>926</v>
      </c>
      <c r="C232" s="132" t="s">
        <v>96</v>
      </c>
      <c r="D232" s="133" t="s">
        <v>27</v>
      </c>
      <c r="E232" s="428" t="s">
        <v>270</v>
      </c>
      <c r="F232" s="132" t="s">
        <v>20</v>
      </c>
      <c r="G232" s="553">
        <f>SUM(G233)</f>
        <v>124000</v>
      </c>
      <c r="H232" s="149">
        <f>SUM(H233)</f>
        <v>124000</v>
      </c>
      <c r="I232" s="553">
        <f t="shared" ref="I232" si="100">SUM(I233)</f>
        <v>102000</v>
      </c>
      <c r="J232" s="588">
        <f t="shared" si="91"/>
        <v>82.258064516129039</v>
      </c>
    </row>
    <row r="233" spans="1:10" x14ac:dyDescent="0.25">
      <c r="A233" s="425" t="s">
        <v>369</v>
      </c>
      <c r="B233" s="162">
        <v>926</v>
      </c>
      <c r="C233" s="132" t="s">
        <v>96</v>
      </c>
      <c r="D233" s="133" t="s">
        <v>27</v>
      </c>
      <c r="E233" s="428" t="s">
        <v>270</v>
      </c>
      <c r="F233" s="132" t="s">
        <v>368</v>
      </c>
      <c r="G233" s="553">
        <v>124000</v>
      </c>
      <c r="H233" s="149">
        <v>124000</v>
      </c>
      <c r="I233" s="553">
        <v>102000</v>
      </c>
      <c r="J233" s="588">
        <f t="shared" si="91"/>
        <v>82.258064516129039</v>
      </c>
    </row>
    <row r="234" spans="1:10" x14ac:dyDescent="0.25">
      <c r="A234" s="138" t="s">
        <v>115</v>
      </c>
      <c r="B234" s="144">
        <v>926</v>
      </c>
      <c r="C234" s="142" t="s">
        <v>96</v>
      </c>
      <c r="D234" s="143" t="s">
        <v>27</v>
      </c>
      <c r="E234" s="449" t="s">
        <v>271</v>
      </c>
      <c r="F234" s="143" t="s">
        <v>10</v>
      </c>
      <c r="G234" s="552">
        <f t="shared" ref="G234:I235" si="101">SUM(G235)</f>
        <v>4206957</v>
      </c>
      <c r="H234" s="155">
        <f t="shared" si="101"/>
        <v>5349109</v>
      </c>
      <c r="I234" s="552">
        <f t="shared" si="101"/>
        <v>4313540.96</v>
      </c>
      <c r="J234" s="587">
        <f t="shared" si="91"/>
        <v>80.64036384377286</v>
      </c>
    </row>
    <row r="235" spans="1:10" ht="23.25" x14ac:dyDescent="0.25">
      <c r="A235" s="135" t="s">
        <v>19</v>
      </c>
      <c r="B235" s="162">
        <v>926</v>
      </c>
      <c r="C235" s="132" t="s">
        <v>96</v>
      </c>
      <c r="D235" s="133" t="s">
        <v>27</v>
      </c>
      <c r="E235" s="428" t="s">
        <v>271</v>
      </c>
      <c r="F235" s="132" t="s">
        <v>20</v>
      </c>
      <c r="G235" s="553">
        <f t="shared" si="101"/>
        <v>4206957</v>
      </c>
      <c r="H235" s="149">
        <f t="shared" si="101"/>
        <v>5349109</v>
      </c>
      <c r="I235" s="553">
        <f t="shared" si="101"/>
        <v>4313540.96</v>
      </c>
      <c r="J235" s="588">
        <f t="shared" si="91"/>
        <v>80.64036384377286</v>
      </c>
    </row>
    <row r="236" spans="1:10" x14ac:dyDescent="0.25">
      <c r="A236" s="425" t="s">
        <v>369</v>
      </c>
      <c r="B236" s="162">
        <v>926</v>
      </c>
      <c r="C236" s="132" t="s">
        <v>96</v>
      </c>
      <c r="D236" s="133" t="s">
        <v>27</v>
      </c>
      <c r="E236" s="428" t="s">
        <v>271</v>
      </c>
      <c r="F236" s="132" t="s">
        <v>368</v>
      </c>
      <c r="G236" s="519">
        <v>4206957</v>
      </c>
      <c r="H236" s="158">
        <v>5349109</v>
      </c>
      <c r="I236" s="519">
        <v>4313540.96</v>
      </c>
      <c r="J236" s="588">
        <f t="shared" si="91"/>
        <v>80.64036384377286</v>
      </c>
    </row>
    <row r="237" spans="1:10" ht="24.75" x14ac:dyDescent="0.25">
      <c r="A237" s="147" t="s">
        <v>116</v>
      </c>
      <c r="B237" s="144">
        <v>926</v>
      </c>
      <c r="C237" s="142" t="s">
        <v>96</v>
      </c>
      <c r="D237" s="143" t="s">
        <v>27</v>
      </c>
      <c r="E237" s="449" t="s">
        <v>272</v>
      </c>
      <c r="F237" s="143" t="s">
        <v>10</v>
      </c>
      <c r="G237" s="552">
        <f t="shared" ref="G237:I238" si="102">SUM(G238)</f>
        <v>38000</v>
      </c>
      <c r="H237" s="155">
        <f t="shared" si="102"/>
        <v>38000</v>
      </c>
      <c r="I237" s="552">
        <f t="shared" si="102"/>
        <v>34000</v>
      </c>
      <c r="J237" s="587">
        <f t="shared" si="91"/>
        <v>89.473684210526315</v>
      </c>
    </row>
    <row r="238" spans="1:10" ht="23.25" x14ac:dyDescent="0.25">
      <c r="A238" s="135" t="s">
        <v>19</v>
      </c>
      <c r="B238" s="162">
        <v>926</v>
      </c>
      <c r="C238" s="132" t="s">
        <v>96</v>
      </c>
      <c r="D238" s="133" t="s">
        <v>27</v>
      </c>
      <c r="E238" s="428" t="s">
        <v>272</v>
      </c>
      <c r="F238" s="132" t="s">
        <v>20</v>
      </c>
      <c r="G238" s="553">
        <f t="shared" si="102"/>
        <v>38000</v>
      </c>
      <c r="H238" s="149">
        <f t="shared" si="102"/>
        <v>38000</v>
      </c>
      <c r="I238" s="553">
        <f t="shared" si="102"/>
        <v>34000</v>
      </c>
      <c r="J238" s="588">
        <f t="shared" si="91"/>
        <v>89.473684210526315</v>
      </c>
    </row>
    <row r="239" spans="1:10" x14ac:dyDescent="0.25">
      <c r="A239" s="425" t="s">
        <v>369</v>
      </c>
      <c r="B239" s="162">
        <v>926</v>
      </c>
      <c r="C239" s="132" t="s">
        <v>96</v>
      </c>
      <c r="D239" s="133" t="s">
        <v>27</v>
      </c>
      <c r="E239" s="428" t="s">
        <v>272</v>
      </c>
      <c r="F239" s="132" t="s">
        <v>368</v>
      </c>
      <c r="G239" s="553">
        <v>38000</v>
      </c>
      <c r="H239" s="149">
        <v>38000</v>
      </c>
      <c r="I239" s="553">
        <v>34000</v>
      </c>
      <c r="J239" s="588">
        <f t="shared" si="91"/>
        <v>89.473684210526315</v>
      </c>
    </row>
    <row r="240" spans="1:10" x14ac:dyDescent="0.25">
      <c r="A240" s="138" t="s">
        <v>117</v>
      </c>
      <c r="B240" s="144">
        <v>926</v>
      </c>
      <c r="C240" s="142" t="s">
        <v>96</v>
      </c>
      <c r="D240" s="143" t="s">
        <v>27</v>
      </c>
      <c r="E240" s="449" t="s">
        <v>273</v>
      </c>
      <c r="F240" s="143" t="s">
        <v>10</v>
      </c>
      <c r="G240" s="552">
        <f t="shared" ref="G240:I241" si="103">SUM(G241)</f>
        <v>2213842</v>
      </c>
      <c r="H240" s="155">
        <f t="shared" si="103"/>
        <v>0</v>
      </c>
      <c r="I240" s="552">
        <f t="shared" si="103"/>
        <v>0</v>
      </c>
      <c r="J240" s="590">
        <v>0</v>
      </c>
    </row>
    <row r="241" spans="1:10" ht="23.25" x14ac:dyDescent="0.25">
      <c r="A241" s="135" t="s">
        <v>19</v>
      </c>
      <c r="B241" s="162">
        <v>926</v>
      </c>
      <c r="C241" s="132" t="s">
        <v>96</v>
      </c>
      <c r="D241" s="133" t="s">
        <v>27</v>
      </c>
      <c r="E241" s="428" t="s">
        <v>273</v>
      </c>
      <c r="F241" s="132" t="s">
        <v>20</v>
      </c>
      <c r="G241" s="553">
        <f t="shared" si="103"/>
        <v>2213842</v>
      </c>
      <c r="H241" s="149">
        <f t="shared" si="103"/>
        <v>0</v>
      </c>
      <c r="I241" s="553">
        <f t="shared" si="103"/>
        <v>0</v>
      </c>
      <c r="J241" s="590">
        <v>0</v>
      </c>
    </row>
    <row r="242" spans="1:10" x14ac:dyDescent="0.25">
      <c r="A242" s="425" t="s">
        <v>369</v>
      </c>
      <c r="B242" s="162">
        <v>926</v>
      </c>
      <c r="C242" s="132" t="s">
        <v>96</v>
      </c>
      <c r="D242" s="133" t="s">
        <v>27</v>
      </c>
      <c r="E242" s="428" t="s">
        <v>273</v>
      </c>
      <c r="F242" s="132" t="s">
        <v>368</v>
      </c>
      <c r="G242" s="553">
        <v>2213842</v>
      </c>
      <c r="H242" s="149">
        <v>0</v>
      </c>
      <c r="I242" s="553"/>
      <c r="J242" s="590">
        <v>0</v>
      </c>
    </row>
    <row r="243" spans="1:10" ht="24.75" x14ac:dyDescent="0.25">
      <c r="A243" s="147" t="s">
        <v>118</v>
      </c>
      <c r="B243" s="144">
        <v>926</v>
      </c>
      <c r="C243" s="142" t="s">
        <v>96</v>
      </c>
      <c r="D243" s="143" t="s">
        <v>27</v>
      </c>
      <c r="E243" s="449" t="s">
        <v>274</v>
      </c>
      <c r="F243" s="143" t="s">
        <v>10</v>
      </c>
      <c r="G243" s="552">
        <f t="shared" ref="G243:I244" si="104">SUM(G244)</f>
        <v>20000</v>
      </c>
      <c r="H243" s="155">
        <f t="shared" si="104"/>
        <v>0</v>
      </c>
      <c r="I243" s="552">
        <f t="shared" si="104"/>
        <v>0</v>
      </c>
      <c r="J243" s="590">
        <v>0</v>
      </c>
    </row>
    <row r="244" spans="1:10" ht="23.25" x14ac:dyDescent="0.25">
      <c r="A244" s="135" t="s">
        <v>19</v>
      </c>
      <c r="B244" s="162">
        <v>926</v>
      </c>
      <c r="C244" s="132" t="s">
        <v>96</v>
      </c>
      <c r="D244" s="133" t="s">
        <v>27</v>
      </c>
      <c r="E244" s="428" t="s">
        <v>274</v>
      </c>
      <c r="F244" s="132" t="s">
        <v>20</v>
      </c>
      <c r="G244" s="553">
        <f t="shared" si="104"/>
        <v>20000</v>
      </c>
      <c r="H244" s="149">
        <f t="shared" si="104"/>
        <v>0</v>
      </c>
      <c r="I244" s="553">
        <f t="shared" si="104"/>
        <v>0</v>
      </c>
      <c r="J244" s="590">
        <v>0</v>
      </c>
    </row>
    <row r="245" spans="1:10" x14ac:dyDescent="0.25">
      <c r="A245" s="425" t="s">
        <v>369</v>
      </c>
      <c r="B245" s="162">
        <v>926</v>
      </c>
      <c r="C245" s="132" t="s">
        <v>96</v>
      </c>
      <c r="D245" s="133" t="s">
        <v>27</v>
      </c>
      <c r="E245" s="428" t="s">
        <v>274</v>
      </c>
      <c r="F245" s="132" t="s">
        <v>368</v>
      </c>
      <c r="G245" s="553">
        <v>20000</v>
      </c>
      <c r="H245" s="149">
        <v>0</v>
      </c>
      <c r="I245" s="553"/>
      <c r="J245" s="590">
        <v>0</v>
      </c>
    </row>
    <row r="246" spans="1:10" ht="39" x14ac:dyDescent="0.25">
      <c r="A246" s="138" t="s">
        <v>119</v>
      </c>
      <c r="B246" s="145" t="s">
        <v>111</v>
      </c>
      <c r="C246" s="142" t="s">
        <v>96</v>
      </c>
      <c r="D246" s="143" t="s">
        <v>27</v>
      </c>
      <c r="E246" s="449" t="s">
        <v>275</v>
      </c>
      <c r="F246" s="143" t="s">
        <v>10</v>
      </c>
      <c r="G246" s="552">
        <f>SUM(G247+G249+G251)</f>
        <v>2356475</v>
      </c>
      <c r="H246" s="155">
        <f>SUM(H247+H249+H251)</f>
        <v>0</v>
      </c>
      <c r="I246" s="552">
        <f t="shared" ref="I246" si="105">SUM(I247+I249+I251)</f>
        <v>0</v>
      </c>
      <c r="J246" s="590">
        <v>0</v>
      </c>
    </row>
    <row r="247" spans="1:10" ht="43.5" x14ac:dyDescent="0.25">
      <c r="A247" s="139" t="s">
        <v>48</v>
      </c>
      <c r="B247" s="137" t="s">
        <v>111</v>
      </c>
      <c r="C247" s="132" t="s">
        <v>96</v>
      </c>
      <c r="D247" s="133" t="s">
        <v>27</v>
      </c>
      <c r="E247" s="428" t="s">
        <v>275</v>
      </c>
      <c r="F247" s="132" t="s">
        <v>49</v>
      </c>
      <c r="G247" s="553">
        <f>SUM(G248)</f>
        <v>2287975</v>
      </c>
      <c r="H247" s="149">
        <f>SUM(H248)</f>
        <v>0</v>
      </c>
      <c r="I247" s="553">
        <f t="shared" ref="I247" si="106">SUM(I248)</f>
        <v>0</v>
      </c>
      <c r="J247" s="590">
        <v>0</v>
      </c>
    </row>
    <row r="248" spans="1:10" x14ac:dyDescent="0.25">
      <c r="A248" s="135" t="s">
        <v>53</v>
      </c>
      <c r="B248" s="141" t="s">
        <v>111</v>
      </c>
      <c r="C248" s="132" t="s">
        <v>96</v>
      </c>
      <c r="D248" s="133" t="s">
        <v>27</v>
      </c>
      <c r="E248" s="428" t="s">
        <v>275</v>
      </c>
      <c r="F248" s="132" t="s">
        <v>54</v>
      </c>
      <c r="G248" s="553">
        <v>2287975</v>
      </c>
      <c r="H248" s="149">
        <v>0</v>
      </c>
      <c r="I248" s="553"/>
      <c r="J248" s="590">
        <v>0</v>
      </c>
    </row>
    <row r="249" spans="1:10" x14ac:dyDescent="0.25">
      <c r="A249" s="139" t="s">
        <v>15</v>
      </c>
      <c r="B249" s="141" t="s">
        <v>111</v>
      </c>
      <c r="C249" s="132" t="s">
        <v>96</v>
      </c>
      <c r="D249" s="133" t="s">
        <v>27</v>
      </c>
      <c r="E249" s="428" t="s">
        <v>275</v>
      </c>
      <c r="F249" s="132" t="s">
        <v>16</v>
      </c>
      <c r="G249" s="1">
        <f>SUM(G250)</f>
        <v>63500</v>
      </c>
      <c r="H249" s="1">
        <f>SUM(H250)</f>
        <v>0</v>
      </c>
      <c r="I249" s="1">
        <f t="shared" ref="I249" si="107">SUM(I250)</f>
        <v>0</v>
      </c>
      <c r="J249" s="590">
        <v>0</v>
      </c>
    </row>
    <row r="250" spans="1:10" ht="33.75" x14ac:dyDescent="0.25">
      <c r="A250" s="567" t="s">
        <v>373</v>
      </c>
      <c r="B250" s="141" t="s">
        <v>111</v>
      </c>
      <c r="C250" s="132" t="s">
        <v>96</v>
      </c>
      <c r="D250" s="132" t="s">
        <v>27</v>
      </c>
      <c r="E250" s="428" t="s">
        <v>275</v>
      </c>
      <c r="F250" s="132" t="s">
        <v>18</v>
      </c>
      <c r="G250" s="553">
        <v>63500</v>
      </c>
      <c r="H250" s="149">
        <v>0</v>
      </c>
      <c r="I250" s="553"/>
      <c r="J250" s="590">
        <v>0</v>
      </c>
    </row>
    <row r="251" spans="1:10" x14ac:dyDescent="0.25">
      <c r="A251" s="139" t="s">
        <v>55</v>
      </c>
      <c r="B251" s="141" t="s">
        <v>111</v>
      </c>
      <c r="C251" s="132" t="s">
        <v>96</v>
      </c>
      <c r="D251" s="132" t="s">
        <v>27</v>
      </c>
      <c r="E251" s="428" t="s">
        <v>275</v>
      </c>
      <c r="F251" s="132" t="s">
        <v>56</v>
      </c>
      <c r="G251" s="553">
        <f>SUM(G252)</f>
        <v>5000</v>
      </c>
      <c r="H251" s="149">
        <f>SUM(H252)</f>
        <v>0</v>
      </c>
      <c r="I251" s="553">
        <f t="shared" ref="I251" si="108">SUM(I252)</f>
        <v>0</v>
      </c>
      <c r="J251" s="590">
        <v>0</v>
      </c>
    </row>
    <row r="252" spans="1:10" x14ac:dyDescent="0.25">
      <c r="A252" s="424" t="s">
        <v>347</v>
      </c>
      <c r="B252" s="445" t="s">
        <v>111</v>
      </c>
      <c r="C252" s="420" t="s">
        <v>96</v>
      </c>
      <c r="D252" s="420" t="s">
        <v>27</v>
      </c>
      <c r="E252" s="428" t="s">
        <v>275</v>
      </c>
      <c r="F252" s="420" t="s">
        <v>346</v>
      </c>
      <c r="G252" s="553">
        <v>5000</v>
      </c>
      <c r="H252" s="553">
        <v>0</v>
      </c>
      <c r="I252" s="553"/>
      <c r="J252" s="590">
        <v>0</v>
      </c>
    </row>
    <row r="253" spans="1:10" ht="24.75" x14ac:dyDescent="0.25">
      <c r="A253" s="147" t="s">
        <v>120</v>
      </c>
      <c r="B253" s="144">
        <v>926</v>
      </c>
      <c r="C253" s="142" t="s">
        <v>96</v>
      </c>
      <c r="D253" s="143" t="s">
        <v>27</v>
      </c>
      <c r="E253" s="449" t="s">
        <v>276</v>
      </c>
      <c r="F253" s="143" t="s">
        <v>10</v>
      </c>
      <c r="G253" s="552">
        <f>SUM(G254)</f>
        <v>10451069</v>
      </c>
      <c r="H253" s="155">
        <f>SUM(H254)</f>
        <v>12208049</v>
      </c>
      <c r="I253" s="552">
        <f t="shared" ref="I253" si="109">SUM(I254)</f>
        <v>6657617.8700000001</v>
      </c>
      <c r="J253" s="589">
        <f t="shared" si="91"/>
        <v>54.534658814033264</v>
      </c>
    </row>
    <row r="254" spans="1:10" ht="23.25" x14ac:dyDescent="0.25">
      <c r="A254" s="135" t="s">
        <v>19</v>
      </c>
      <c r="B254" s="162">
        <v>926</v>
      </c>
      <c r="C254" s="132" t="s">
        <v>96</v>
      </c>
      <c r="D254" s="133" t="s">
        <v>27</v>
      </c>
      <c r="E254" s="428" t="s">
        <v>276</v>
      </c>
      <c r="F254" s="132" t="s">
        <v>20</v>
      </c>
      <c r="G254" s="553">
        <f>SUM(G255:G255)</f>
        <v>10451069</v>
      </c>
      <c r="H254" s="149">
        <f>SUM(H255:H255)</f>
        <v>12208049</v>
      </c>
      <c r="I254" s="553">
        <f t="shared" ref="I254" si="110">SUM(I255:I255)</f>
        <v>6657617.8700000001</v>
      </c>
      <c r="J254" s="588">
        <f t="shared" si="91"/>
        <v>54.534658814033264</v>
      </c>
    </row>
    <row r="255" spans="1:10" x14ac:dyDescent="0.25">
      <c r="A255" s="425" t="s">
        <v>369</v>
      </c>
      <c r="B255" s="162">
        <v>926</v>
      </c>
      <c r="C255" s="132" t="s">
        <v>96</v>
      </c>
      <c r="D255" s="133" t="s">
        <v>27</v>
      </c>
      <c r="E255" s="428" t="s">
        <v>276</v>
      </c>
      <c r="F255" s="132" t="s">
        <v>368</v>
      </c>
      <c r="G255" s="519">
        <v>10451069</v>
      </c>
      <c r="H255" s="519">
        <v>12208049</v>
      </c>
      <c r="I255" s="519">
        <v>6657617.8700000001</v>
      </c>
      <c r="J255" s="588">
        <f t="shared" si="91"/>
        <v>54.534658814033264</v>
      </c>
    </row>
    <row r="256" spans="1:10" ht="72.75" x14ac:dyDescent="0.25">
      <c r="A256" s="282" t="s">
        <v>98</v>
      </c>
      <c r="B256" s="276">
        <v>926</v>
      </c>
      <c r="C256" s="274" t="s">
        <v>96</v>
      </c>
      <c r="D256" s="275" t="s">
        <v>27</v>
      </c>
      <c r="E256" s="449" t="s">
        <v>277</v>
      </c>
      <c r="F256" s="275" t="s">
        <v>10</v>
      </c>
      <c r="G256" s="552">
        <f t="shared" ref="G256:I260" si="111">SUM(G257)</f>
        <v>63600</v>
      </c>
      <c r="H256" s="300">
        <f t="shared" si="111"/>
        <v>78705</v>
      </c>
      <c r="I256" s="552">
        <f t="shared" si="111"/>
        <v>62010</v>
      </c>
      <c r="J256" s="589">
        <f t="shared" si="91"/>
        <v>78.787878787878782</v>
      </c>
    </row>
    <row r="257" spans="1:10" ht="23.25" x14ac:dyDescent="0.25">
      <c r="A257" s="268" t="s">
        <v>19</v>
      </c>
      <c r="B257" s="287">
        <v>926</v>
      </c>
      <c r="C257" s="265" t="s">
        <v>96</v>
      </c>
      <c r="D257" s="267" t="s">
        <v>27</v>
      </c>
      <c r="E257" s="467" t="s">
        <v>277</v>
      </c>
      <c r="F257" s="265" t="s">
        <v>20</v>
      </c>
      <c r="G257" s="553">
        <f t="shared" si="111"/>
        <v>63600</v>
      </c>
      <c r="H257" s="301">
        <f t="shared" si="111"/>
        <v>78705</v>
      </c>
      <c r="I257" s="553">
        <f t="shared" si="111"/>
        <v>62010</v>
      </c>
      <c r="J257" s="588">
        <f t="shared" si="91"/>
        <v>78.787878787878782</v>
      </c>
    </row>
    <row r="258" spans="1:10" x14ac:dyDescent="0.25">
      <c r="A258" s="425" t="s">
        <v>369</v>
      </c>
      <c r="B258" s="287">
        <v>926</v>
      </c>
      <c r="C258" s="265" t="s">
        <v>96</v>
      </c>
      <c r="D258" s="267" t="s">
        <v>27</v>
      </c>
      <c r="E258" s="467" t="s">
        <v>277</v>
      </c>
      <c r="F258" s="265" t="s">
        <v>368</v>
      </c>
      <c r="G258" s="519">
        <v>63600</v>
      </c>
      <c r="H258" s="286">
        <v>78705</v>
      </c>
      <c r="I258" s="519">
        <v>62010</v>
      </c>
      <c r="J258" s="588">
        <f t="shared" si="91"/>
        <v>78.787878787878782</v>
      </c>
    </row>
    <row r="259" spans="1:10" ht="48.75" x14ac:dyDescent="0.25">
      <c r="A259" s="464" t="s">
        <v>427</v>
      </c>
      <c r="B259" s="341">
        <v>926</v>
      </c>
      <c r="C259" s="448" t="s">
        <v>96</v>
      </c>
      <c r="D259" s="452" t="s">
        <v>27</v>
      </c>
      <c r="E259" s="449" t="s">
        <v>428</v>
      </c>
      <c r="F259" s="452" t="s">
        <v>10</v>
      </c>
      <c r="G259" s="552">
        <f t="shared" si="111"/>
        <v>0</v>
      </c>
      <c r="H259" s="552">
        <f t="shared" si="111"/>
        <v>108200</v>
      </c>
      <c r="I259" s="552">
        <f t="shared" si="111"/>
        <v>108200</v>
      </c>
      <c r="J259" s="589">
        <f t="shared" ref="J259:J261" si="112">SUM(I259/H259*100)</f>
        <v>100</v>
      </c>
    </row>
    <row r="260" spans="1:10" ht="23.25" x14ac:dyDescent="0.25">
      <c r="A260" s="424" t="s">
        <v>19</v>
      </c>
      <c r="B260" s="287">
        <v>926</v>
      </c>
      <c r="C260" s="420" t="s">
        <v>96</v>
      </c>
      <c r="D260" s="422" t="s">
        <v>27</v>
      </c>
      <c r="E260" s="467" t="s">
        <v>428</v>
      </c>
      <c r="F260" s="420" t="s">
        <v>20</v>
      </c>
      <c r="G260" s="553">
        <f t="shared" si="111"/>
        <v>0</v>
      </c>
      <c r="H260" s="553">
        <f t="shared" si="111"/>
        <v>108200</v>
      </c>
      <c r="I260" s="553">
        <f t="shared" si="111"/>
        <v>108200</v>
      </c>
      <c r="J260" s="588">
        <f t="shared" si="112"/>
        <v>100</v>
      </c>
    </row>
    <row r="261" spans="1:10" x14ac:dyDescent="0.25">
      <c r="A261" s="425" t="s">
        <v>369</v>
      </c>
      <c r="B261" s="287">
        <v>926</v>
      </c>
      <c r="C261" s="420" t="s">
        <v>96</v>
      </c>
      <c r="D261" s="422" t="s">
        <v>27</v>
      </c>
      <c r="E261" s="467" t="s">
        <v>428</v>
      </c>
      <c r="F261" s="420" t="s">
        <v>368</v>
      </c>
      <c r="G261" s="519">
        <v>0</v>
      </c>
      <c r="H261" s="519">
        <v>108200</v>
      </c>
      <c r="I261" s="519">
        <v>108200</v>
      </c>
      <c r="J261" s="588">
        <f t="shared" si="112"/>
        <v>100</v>
      </c>
    </row>
    <row r="262" spans="1:10" x14ac:dyDescent="0.25">
      <c r="A262" s="419" t="s">
        <v>408</v>
      </c>
      <c r="B262" s="257">
        <v>926</v>
      </c>
      <c r="C262" s="520" t="s">
        <v>96</v>
      </c>
      <c r="D262" s="522" t="s">
        <v>34</v>
      </c>
      <c r="E262" s="521" t="s">
        <v>228</v>
      </c>
      <c r="F262" s="522" t="s">
        <v>10</v>
      </c>
      <c r="G262" s="575">
        <f>SUM(G263+G266)</f>
        <v>0</v>
      </c>
      <c r="H262" s="575">
        <f>SUM(H263+H266)</f>
        <v>2483842</v>
      </c>
      <c r="I262" s="575">
        <f t="shared" ref="I262" si="113">SUM(I263+I266)</f>
        <v>1862994.82</v>
      </c>
      <c r="J262" s="587">
        <f t="shared" si="91"/>
        <v>75.004562286973169</v>
      </c>
    </row>
    <row r="263" spans="1:10" x14ac:dyDescent="0.25">
      <c r="A263" s="431" t="s">
        <v>117</v>
      </c>
      <c r="B263" s="341">
        <v>926</v>
      </c>
      <c r="C263" s="448" t="s">
        <v>96</v>
      </c>
      <c r="D263" s="452" t="s">
        <v>34</v>
      </c>
      <c r="E263" s="449" t="s">
        <v>273</v>
      </c>
      <c r="F263" s="452" t="s">
        <v>10</v>
      </c>
      <c r="G263" s="552">
        <f t="shared" ref="G263:I264" si="114">SUM(G264)</f>
        <v>0</v>
      </c>
      <c r="H263" s="552">
        <f t="shared" si="114"/>
        <v>2463842</v>
      </c>
      <c r="I263" s="552">
        <f t="shared" si="114"/>
        <v>1850994.82</v>
      </c>
      <c r="J263" s="587">
        <f t="shared" si="91"/>
        <v>75.126360375381225</v>
      </c>
    </row>
    <row r="264" spans="1:10" ht="23.25" x14ac:dyDescent="0.25">
      <c r="A264" s="424" t="s">
        <v>19</v>
      </c>
      <c r="B264" s="287">
        <v>926</v>
      </c>
      <c r="C264" s="420" t="s">
        <v>96</v>
      </c>
      <c r="D264" s="422" t="s">
        <v>34</v>
      </c>
      <c r="E264" s="428" t="s">
        <v>273</v>
      </c>
      <c r="F264" s="420" t="s">
        <v>20</v>
      </c>
      <c r="G264" s="553">
        <f t="shared" si="114"/>
        <v>0</v>
      </c>
      <c r="H264" s="553">
        <f t="shared" si="114"/>
        <v>2463842</v>
      </c>
      <c r="I264" s="553">
        <f t="shared" si="114"/>
        <v>1850994.82</v>
      </c>
      <c r="J264" s="588">
        <f t="shared" si="91"/>
        <v>75.126360375381225</v>
      </c>
    </row>
    <row r="265" spans="1:10" x14ac:dyDescent="0.25">
      <c r="A265" s="425" t="s">
        <v>369</v>
      </c>
      <c r="B265" s="287">
        <v>926</v>
      </c>
      <c r="C265" s="420" t="s">
        <v>96</v>
      </c>
      <c r="D265" s="469" t="s">
        <v>34</v>
      </c>
      <c r="E265" s="428" t="s">
        <v>273</v>
      </c>
      <c r="F265" s="420" t="s">
        <v>368</v>
      </c>
      <c r="G265" s="553"/>
      <c r="H265" s="553">
        <v>2463842</v>
      </c>
      <c r="I265" s="553">
        <v>1850994.82</v>
      </c>
      <c r="J265" s="588">
        <f t="shared" si="91"/>
        <v>75.126360375381225</v>
      </c>
    </row>
    <row r="266" spans="1:10" ht="24.75" x14ac:dyDescent="0.25">
      <c r="A266" s="464" t="s">
        <v>118</v>
      </c>
      <c r="B266" s="341">
        <v>926</v>
      </c>
      <c r="C266" s="448" t="s">
        <v>96</v>
      </c>
      <c r="D266" s="452" t="s">
        <v>34</v>
      </c>
      <c r="E266" s="449" t="s">
        <v>274</v>
      </c>
      <c r="F266" s="452" t="s">
        <v>10</v>
      </c>
      <c r="G266" s="552">
        <f t="shared" ref="G266:I267" si="115">SUM(G267)</f>
        <v>0</v>
      </c>
      <c r="H266" s="552">
        <f t="shared" si="115"/>
        <v>20000</v>
      </c>
      <c r="I266" s="552">
        <f t="shared" si="115"/>
        <v>12000</v>
      </c>
      <c r="J266" s="587">
        <f t="shared" si="91"/>
        <v>60</v>
      </c>
    </row>
    <row r="267" spans="1:10" ht="23.25" x14ac:dyDescent="0.25">
      <c r="A267" s="424" t="s">
        <v>19</v>
      </c>
      <c r="B267" s="287">
        <v>926</v>
      </c>
      <c r="C267" s="420" t="s">
        <v>96</v>
      </c>
      <c r="D267" s="422" t="s">
        <v>34</v>
      </c>
      <c r="E267" s="428" t="s">
        <v>274</v>
      </c>
      <c r="F267" s="420" t="s">
        <v>20</v>
      </c>
      <c r="G267" s="553">
        <f t="shared" si="115"/>
        <v>0</v>
      </c>
      <c r="H267" s="553">
        <f t="shared" si="115"/>
        <v>20000</v>
      </c>
      <c r="I267" s="553">
        <f t="shared" si="115"/>
        <v>12000</v>
      </c>
      <c r="J267" s="588">
        <f t="shared" si="91"/>
        <v>60</v>
      </c>
    </row>
    <row r="268" spans="1:10" x14ac:dyDescent="0.25">
      <c r="A268" s="425" t="s">
        <v>369</v>
      </c>
      <c r="B268" s="287">
        <v>926</v>
      </c>
      <c r="C268" s="420" t="s">
        <v>96</v>
      </c>
      <c r="D268" s="469" t="s">
        <v>34</v>
      </c>
      <c r="E268" s="428" t="s">
        <v>274</v>
      </c>
      <c r="F268" s="420" t="s">
        <v>368</v>
      </c>
      <c r="G268" s="553"/>
      <c r="H268" s="553">
        <v>20000</v>
      </c>
      <c r="I268" s="553">
        <v>12000</v>
      </c>
      <c r="J268" s="588">
        <f t="shared" si="91"/>
        <v>60</v>
      </c>
    </row>
    <row r="269" spans="1:10" ht="26.25" x14ac:dyDescent="0.25">
      <c r="A269" s="140" t="s">
        <v>121</v>
      </c>
      <c r="B269" s="163" t="s">
        <v>111</v>
      </c>
      <c r="C269" s="163" t="s">
        <v>96</v>
      </c>
      <c r="D269" s="163" t="s">
        <v>65</v>
      </c>
      <c r="E269" s="163" t="s">
        <v>228</v>
      </c>
      <c r="F269" s="163" t="s">
        <v>10</v>
      </c>
      <c r="G269" s="285">
        <f>SUM(G277+G282+G270)</f>
        <v>1021175</v>
      </c>
      <c r="H269" s="157">
        <f>SUM(H277+H282+H270)</f>
        <v>3377650</v>
      </c>
      <c r="I269" s="285">
        <f t="shared" ref="I269" si="116">SUM(I277+I282+I270)</f>
        <v>2558253.86</v>
      </c>
      <c r="J269" s="587">
        <f t="shared" si="91"/>
        <v>75.740643938833202</v>
      </c>
    </row>
    <row r="270" spans="1:10" ht="39" x14ac:dyDescent="0.25">
      <c r="A270" s="431" t="s">
        <v>119</v>
      </c>
      <c r="B270" s="453" t="s">
        <v>111</v>
      </c>
      <c r="C270" s="448" t="s">
        <v>96</v>
      </c>
      <c r="D270" s="453" t="s">
        <v>65</v>
      </c>
      <c r="E270" s="449" t="s">
        <v>275</v>
      </c>
      <c r="F270" s="452" t="s">
        <v>10</v>
      </c>
      <c r="G270" s="552">
        <f>SUM(G271+G273+G275)</f>
        <v>0</v>
      </c>
      <c r="H270" s="552">
        <f>SUM(H271+H273+H275)</f>
        <v>2366475</v>
      </c>
      <c r="I270" s="552">
        <f t="shared" ref="I270" si="117">SUM(I271+I273+I275)</f>
        <v>1778027.1099999999</v>
      </c>
      <c r="J270" s="589">
        <f t="shared" si="91"/>
        <v>75.133990851371763</v>
      </c>
    </row>
    <row r="271" spans="1:10" ht="43.5" x14ac:dyDescent="0.25">
      <c r="A271" s="433" t="s">
        <v>48</v>
      </c>
      <c r="B271" s="427" t="s">
        <v>111</v>
      </c>
      <c r="C271" s="420" t="s">
        <v>96</v>
      </c>
      <c r="D271" s="454" t="s">
        <v>65</v>
      </c>
      <c r="E271" s="428" t="s">
        <v>275</v>
      </c>
      <c r="F271" s="420" t="s">
        <v>49</v>
      </c>
      <c r="G271" s="553">
        <f>SUM(G272)</f>
        <v>0</v>
      </c>
      <c r="H271" s="553">
        <f>SUM(H272)</f>
        <v>2287475</v>
      </c>
      <c r="I271" s="553">
        <f t="shared" ref="I271" si="118">SUM(I272)</f>
        <v>1707618.66</v>
      </c>
      <c r="J271" s="588">
        <f t="shared" si="91"/>
        <v>74.650811921441758</v>
      </c>
    </row>
    <row r="272" spans="1:10" x14ac:dyDescent="0.25">
      <c r="A272" s="424" t="s">
        <v>53</v>
      </c>
      <c r="B272" s="445" t="s">
        <v>111</v>
      </c>
      <c r="C272" s="420" t="s">
        <v>96</v>
      </c>
      <c r="D272" s="576" t="s">
        <v>65</v>
      </c>
      <c r="E272" s="428" t="s">
        <v>275</v>
      </c>
      <c r="F272" s="420" t="s">
        <v>54</v>
      </c>
      <c r="G272" s="553"/>
      <c r="H272" s="553">
        <v>2287475</v>
      </c>
      <c r="I272" s="553">
        <v>1707618.66</v>
      </c>
      <c r="J272" s="588">
        <f t="shared" si="91"/>
        <v>74.650811921441758</v>
      </c>
    </row>
    <row r="273" spans="1:10" x14ac:dyDescent="0.25">
      <c r="A273" s="433" t="s">
        <v>15</v>
      </c>
      <c r="B273" s="445" t="s">
        <v>111</v>
      </c>
      <c r="C273" s="420" t="s">
        <v>96</v>
      </c>
      <c r="D273" s="454" t="s">
        <v>65</v>
      </c>
      <c r="E273" s="428" t="s">
        <v>275</v>
      </c>
      <c r="F273" s="420" t="s">
        <v>16</v>
      </c>
      <c r="G273" s="1">
        <f>SUM(G274)</f>
        <v>0</v>
      </c>
      <c r="H273" s="1">
        <f>SUM(H274)</f>
        <v>73500</v>
      </c>
      <c r="I273" s="1">
        <f t="shared" ref="I273" si="119">SUM(I274)</f>
        <v>68971</v>
      </c>
      <c r="J273" s="588">
        <f t="shared" si="91"/>
        <v>93.838095238095249</v>
      </c>
    </row>
    <row r="274" spans="1:10" ht="33.75" x14ac:dyDescent="0.25">
      <c r="A274" s="567" t="s">
        <v>373</v>
      </c>
      <c r="B274" s="445" t="s">
        <v>111</v>
      </c>
      <c r="C274" s="420" t="s">
        <v>96</v>
      </c>
      <c r="D274" s="576" t="s">
        <v>65</v>
      </c>
      <c r="E274" s="428" t="s">
        <v>275</v>
      </c>
      <c r="F274" s="420" t="s">
        <v>18</v>
      </c>
      <c r="G274" s="553"/>
      <c r="H274" s="553">
        <v>73500</v>
      </c>
      <c r="I274" s="553">
        <v>68971</v>
      </c>
      <c r="J274" s="588">
        <f t="shared" si="91"/>
        <v>93.838095238095249</v>
      </c>
    </row>
    <row r="275" spans="1:10" x14ac:dyDescent="0.25">
      <c r="A275" s="433" t="s">
        <v>55</v>
      </c>
      <c r="B275" s="445" t="s">
        <v>111</v>
      </c>
      <c r="C275" s="420" t="s">
        <v>96</v>
      </c>
      <c r="D275" s="454" t="s">
        <v>65</v>
      </c>
      <c r="E275" s="428" t="s">
        <v>275</v>
      </c>
      <c r="F275" s="420" t="s">
        <v>56</v>
      </c>
      <c r="G275" s="553">
        <f>SUM(G276)</f>
        <v>0</v>
      </c>
      <c r="H275" s="553">
        <f>SUM(H276)</f>
        <v>5500</v>
      </c>
      <c r="I275" s="553">
        <f t="shared" ref="I275" si="120">SUM(I276)</f>
        <v>1437.45</v>
      </c>
      <c r="J275" s="588">
        <f t="shared" si="91"/>
        <v>26.135454545454547</v>
      </c>
    </row>
    <row r="276" spans="1:10" x14ac:dyDescent="0.25">
      <c r="A276" s="424" t="s">
        <v>347</v>
      </c>
      <c r="B276" s="445" t="s">
        <v>111</v>
      </c>
      <c r="C276" s="420" t="s">
        <v>96</v>
      </c>
      <c r="D276" s="576" t="s">
        <v>65</v>
      </c>
      <c r="E276" s="428" t="s">
        <v>275</v>
      </c>
      <c r="F276" s="420" t="s">
        <v>346</v>
      </c>
      <c r="G276" s="553"/>
      <c r="H276" s="553">
        <v>5500</v>
      </c>
      <c r="I276" s="553">
        <v>1437.45</v>
      </c>
      <c r="J276" s="588">
        <f t="shared" si="91"/>
        <v>26.135454545454547</v>
      </c>
    </row>
    <row r="277" spans="1:10" ht="24.75" x14ac:dyDescent="0.25">
      <c r="A277" s="148" t="s">
        <v>47</v>
      </c>
      <c r="B277" s="145" t="s">
        <v>111</v>
      </c>
      <c r="C277" s="145" t="s">
        <v>96</v>
      </c>
      <c r="D277" s="145" t="s">
        <v>65</v>
      </c>
      <c r="E277" s="449" t="s">
        <v>278</v>
      </c>
      <c r="F277" s="145" t="s">
        <v>10</v>
      </c>
      <c r="G277" s="500">
        <f>SUM(G278+G280)</f>
        <v>1021175</v>
      </c>
      <c r="H277" s="500">
        <f>SUM(H278+H280)</f>
        <v>1011175</v>
      </c>
      <c r="I277" s="500">
        <f t="shared" ref="I277" si="121">SUM(I278+I280)</f>
        <v>780226.75</v>
      </c>
      <c r="J277" s="589">
        <f t="shared" si="91"/>
        <v>77.160407446782216</v>
      </c>
    </row>
    <row r="278" spans="1:10" ht="43.5" x14ac:dyDescent="0.25">
      <c r="A278" s="139" t="s">
        <v>48</v>
      </c>
      <c r="B278" s="141" t="s">
        <v>111</v>
      </c>
      <c r="C278" s="141" t="s">
        <v>96</v>
      </c>
      <c r="D278" s="141" t="s">
        <v>65</v>
      </c>
      <c r="E278" s="529" t="s">
        <v>278</v>
      </c>
      <c r="F278" s="141" t="s">
        <v>49</v>
      </c>
      <c r="G278" s="518">
        <f>SUM(G279)</f>
        <v>897647</v>
      </c>
      <c r="H278" s="156">
        <f>SUM(H279)</f>
        <v>843047</v>
      </c>
      <c r="I278" s="518">
        <f t="shared" ref="I278" si="122">SUM(I279)</f>
        <v>639900.23</v>
      </c>
      <c r="J278" s="590">
        <f t="shared" ref="J278:J341" si="123">SUM(I278/H278*100)</f>
        <v>75.903268738279124</v>
      </c>
    </row>
    <row r="279" spans="1:10" x14ac:dyDescent="0.25">
      <c r="A279" s="135" t="s">
        <v>50</v>
      </c>
      <c r="B279" s="141" t="s">
        <v>111</v>
      </c>
      <c r="C279" s="141" t="s">
        <v>96</v>
      </c>
      <c r="D279" s="141" t="s">
        <v>65</v>
      </c>
      <c r="E279" s="529" t="s">
        <v>278</v>
      </c>
      <c r="F279" s="141" t="s">
        <v>51</v>
      </c>
      <c r="G279" s="518">
        <v>897647</v>
      </c>
      <c r="H279" s="156">
        <v>843047</v>
      </c>
      <c r="I279" s="518">
        <v>639900.23</v>
      </c>
      <c r="J279" s="590">
        <f t="shared" si="123"/>
        <v>75.903268738279124</v>
      </c>
    </row>
    <row r="280" spans="1:10" x14ac:dyDescent="0.25">
      <c r="A280" s="139" t="s">
        <v>15</v>
      </c>
      <c r="B280" s="141" t="s">
        <v>111</v>
      </c>
      <c r="C280" s="141" t="s">
        <v>96</v>
      </c>
      <c r="D280" s="141" t="s">
        <v>65</v>
      </c>
      <c r="E280" s="529" t="s">
        <v>278</v>
      </c>
      <c r="F280" s="141" t="s">
        <v>16</v>
      </c>
      <c r="G280" s="518">
        <f>SUM(G281)</f>
        <v>123528</v>
      </c>
      <c r="H280" s="156">
        <f>SUM(H281)</f>
        <v>168128</v>
      </c>
      <c r="I280" s="518">
        <f t="shared" ref="I280" si="124">SUM(I281)</f>
        <v>140326.51999999999</v>
      </c>
      <c r="J280" s="590">
        <f t="shared" si="123"/>
        <v>83.464098781880466</v>
      </c>
    </row>
    <row r="281" spans="1:10" ht="33.75" x14ac:dyDescent="0.25">
      <c r="A281" s="567" t="s">
        <v>373</v>
      </c>
      <c r="B281" s="141" t="s">
        <v>111</v>
      </c>
      <c r="C281" s="141" t="s">
        <v>96</v>
      </c>
      <c r="D281" s="141" t="s">
        <v>65</v>
      </c>
      <c r="E281" s="529" t="s">
        <v>278</v>
      </c>
      <c r="F281" s="141" t="s">
        <v>18</v>
      </c>
      <c r="G281" s="518">
        <v>123528</v>
      </c>
      <c r="H281" s="156">
        <v>168128</v>
      </c>
      <c r="I281" s="518">
        <v>140326.51999999999</v>
      </c>
      <c r="J281" s="590">
        <f t="shared" si="123"/>
        <v>83.464098781880466</v>
      </c>
    </row>
    <row r="282" spans="1:10" x14ac:dyDescent="0.25">
      <c r="A282" s="431" t="s">
        <v>397</v>
      </c>
      <c r="B282" s="453" t="s">
        <v>111</v>
      </c>
      <c r="C282" s="453" t="s">
        <v>96</v>
      </c>
      <c r="D282" s="449" t="s">
        <v>65</v>
      </c>
      <c r="E282" s="449" t="s">
        <v>396</v>
      </c>
      <c r="F282" s="450" t="s">
        <v>10</v>
      </c>
      <c r="G282" s="500">
        <f t="shared" ref="G282:I283" si="125">SUM(G283)</f>
        <v>0</v>
      </c>
      <c r="H282" s="500">
        <f t="shared" si="125"/>
        <v>0</v>
      </c>
      <c r="I282" s="500">
        <f t="shared" si="125"/>
        <v>0</v>
      </c>
      <c r="J282" s="590">
        <v>0</v>
      </c>
    </row>
    <row r="283" spans="1:10" ht="23.25" x14ac:dyDescent="0.25">
      <c r="A283" s="424" t="s">
        <v>19</v>
      </c>
      <c r="B283" s="445" t="s">
        <v>111</v>
      </c>
      <c r="C283" s="427" t="s">
        <v>96</v>
      </c>
      <c r="D283" s="428" t="s">
        <v>65</v>
      </c>
      <c r="E283" s="428" t="s">
        <v>396</v>
      </c>
      <c r="F283" s="420" t="s">
        <v>20</v>
      </c>
      <c r="G283" s="554">
        <f t="shared" si="125"/>
        <v>0</v>
      </c>
      <c r="H283" s="554">
        <f t="shared" si="125"/>
        <v>0</v>
      </c>
      <c r="I283" s="554">
        <f t="shared" si="125"/>
        <v>0</v>
      </c>
      <c r="J283" s="590">
        <v>0</v>
      </c>
    </row>
    <row r="284" spans="1:10" x14ac:dyDescent="0.25">
      <c r="A284" s="425" t="s">
        <v>369</v>
      </c>
      <c r="B284" s="445" t="s">
        <v>111</v>
      </c>
      <c r="C284" s="427" t="s">
        <v>96</v>
      </c>
      <c r="D284" s="428" t="s">
        <v>65</v>
      </c>
      <c r="E284" s="428" t="s">
        <v>396</v>
      </c>
      <c r="F284" s="420" t="s">
        <v>368</v>
      </c>
      <c r="G284" s="554"/>
      <c r="H284" s="554">
        <v>0</v>
      </c>
      <c r="I284" s="554"/>
      <c r="J284" s="590">
        <v>0</v>
      </c>
    </row>
    <row r="285" spans="1:10" ht="23.45" customHeight="1" x14ac:dyDescent="0.25">
      <c r="A285" s="211" t="s">
        <v>122</v>
      </c>
      <c r="B285" s="231">
        <v>927</v>
      </c>
      <c r="C285" s="199" t="s">
        <v>9</v>
      </c>
      <c r="D285" s="230" t="s">
        <v>9</v>
      </c>
      <c r="E285" s="531" t="s">
        <v>228</v>
      </c>
      <c r="F285" s="230" t="s">
        <v>10</v>
      </c>
      <c r="G285" s="516">
        <f>SUM(G286+G343+G362+G418+G436+G447+G498)</f>
        <v>69277083.300000012</v>
      </c>
      <c r="H285" s="218">
        <f>SUM(H286+H343+H362+H418+H436+H447+H498)</f>
        <v>74556272.629999995</v>
      </c>
      <c r="I285" s="516">
        <f t="shared" ref="I285" si="126">SUM(I286+I343+I362+I418+I436+I447+I498)</f>
        <v>50070545.289999999</v>
      </c>
      <c r="J285" s="587">
        <f t="shared" si="123"/>
        <v>67.158058636440714</v>
      </c>
    </row>
    <row r="286" spans="1:10" ht="15.75" x14ac:dyDescent="0.25">
      <c r="A286" s="206" t="s">
        <v>69</v>
      </c>
      <c r="B286" s="231">
        <v>927</v>
      </c>
      <c r="C286" s="199" t="s">
        <v>27</v>
      </c>
      <c r="D286" s="230" t="s">
        <v>9</v>
      </c>
      <c r="E286" s="531" t="s">
        <v>228</v>
      </c>
      <c r="F286" s="230" t="s">
        <v>10</v>
      </c>
      <c r="G286" s="516">
        <f>SUM(G287+G303+G307+G311+G317)</f>
        <v>30437723.100000001</v>
      </c>
      <c r="H286" s="218">
        <f>SUM(H287+H303+H307+H311+H317)</f>
        <v>28952792.909999996</v>
      </c>
      <c r="I286" s="516">
        <f t="shared" ref="I286" si="127">SUM(I287+I303+I307+I311+I317)</f>
        <v>19373952.719999999</v>
      </c>
      <c r="J286" s="587">
        <f t="shared" si="123"/>
        <v>66.915660883646339</v>
      </c>
    </row>
    <row r="287" spans="1:10" ht="51.75" x14ac:dyDescent="0.25">
      <c r="A287" s="171" t="s">
        <v>123</v>
      </c>
      <c r="B287" s="220">
        <v>927</v>
      </c>
      <c r="C287" s="221" t="s">
        <v>27</v>
      </c>
      <c r="D287" s="222" t="s">
        <v>65</v>
      </c>
      <c r="E287" s="521" t="s">
        <v>228</v>
      </c>
      <c r="F287" s="223" t="s">
        <v>10</v>
      </c>
      <c r="G287" s="552">
        <f>SUM(G288+G291+G300)</f>
        <v>25254250</v>
      </c>
      <c r="H287" s="219">
        <f>SUM(H288+H291)</f>
        <v>22684832.719999999</v>
      </c>
      <c r="I287" s="552">
        <f t="shared" ref="I287" si="128">SUM(I288+I291)</f>
        <v>15641445.9</v>
      </c>
      <c r="J287" s="589">
        <f t="shared" si="123"/>
        <v>68.951118542786418</v>
      </c>
    </row>
    <row r="288" spans="1:10" ht="39" x14ac:dyDescent="0.25">
      <c r="A288" s="186" t="s">
        <v>124</v>
      </c>
      <c r="B288" s="220">
        <v>927</v>
      </c>
      <c r="C288" s="221" t="s">
        <v>27</v>
      </c>
      <c r="D288" s="222" t="s">
        <v>65</v>
      </c>
      <c r="E288" s="521" t="s">
        <v>279</v>
      </c>
      <c r="F288" s="221" t="s">
        <v>10</v>
      </c>
      <c r="G288" s="552">
        <f t="shared" ref="G288:I289" si="129">SUM(G289)</f>
        <v>1197810</v>
      </c>
      <c r="H288" s="219">
        <f t="shared" si="129"/>
        <v>1197810</v>
      </c>
      <c r="I288" s="552">
        <f t="shared" si="129"/>
        <v>832391.3</v>
      </c>
      <c r="J288" s="589">
        <f t="shared" si="123"/>
        <v>69.492765964551978</v>
      </c>
    </row>
    <row r="289" spans="1:10" ht="43.5" x14ac:dyDescent="0.25">
      <c r="A289" s="184" t="s">
        <v>48</v>
      </c>
      <c r="B289" s="224">
        <v>927</v>
      </c>
      <c r="C289" s="172" t="s">
        <v>27</v>
      </c>
      <c r="D289" s="173" t="s">
        <v>65</v>
      </c>
      <c r="E289" s="421" t="s">
        <v>279</v>
      </c>
      <c r="F289" s="172" t="s">
        <v>49</v>
      </c>
      <c r="G289" s="553">
        <f t="shared" si="129"/>
        <v>1197810</v>
      </c>
      <c r="H289" s="205">
        <f t="shared" si="129"/>
        <v>1197810</v>
      </c>
      <c r="I289" s="553">
        <f t="shared" si="129"/>
        <v>832391.3</v>
      </c>
      <c r="J289" s="588">
        <f t="shared" si="123"/>
        <v>69.492765964551978</v>
      </c>
    </row>
    <row r="290" spans="1:10" x14ac:dyDescent="0.25">
      <c r="A290" s="176" t="s">
        <v>50</v>
      </c>
      <c r="B290" s="224">
        <v>927</v>
      </c>
      <c r="C290" s="172" t="s">
        <v>27</v>
      </c>
      <c r="D290" s="173" t="s">
        <v>65</v>
      </c>
      <c r="E290" s="421" t="s">
        <v>279</v>
      </c>
      <c r="F290" s="172" t="s">
        <v>51</v>
      </c>
      <c r="G290" s="553">
        <v>1197810</v>
      </c>
      <c r="H290" s="205">
        <v>1197810</v>
      </c>
      <c r="I290" s="553">
        <v>832391.3</v>
      </c>
      <c r="J290" s="588">
        <f t="shared" si="123"/>
        <v>69.492765964551978</v>
      </c>
    </row>
    <row r="291" spans="1:10" ht="26.25" x14ac:dyDescent="0.25">
      <c r="A291" s="186" t="s">
        <v>47</v>
      </c>
      <c r="B291" s="220">
        <v>927</v>
      </c>
      <c r="C291" s="221" t="s">
        <v>27</v>
      </c>
      <c r="D291" s="222" t="s">
        <v>65</v>
      </c>
      <c r="E291" s="521" t="s">
        <v>280</v>
      </c>
      <c r="F291" s="223" t="s">
        <v>10</v>
      </c>
      <c r="G291" s="552">
        <f>SUM(G292+G294+G298+G296)</f>
        <v>24006440</v>
      </c>
      <c r="H291" s="219">
        <f>SUM(H292+H294+H298+H296)</f>
        <v>21487022.719999999</v>
      </c>
      <c r="I291" s="552">
        <f t="shared" ref="I291" si="130">SUM(I292+I294+I298+I296)</f>
        <v>14809054.6</v>
      </c>
      <c r="J291" s="589">
        <f t="shared" si="123"/>
        <v>68.920924005985313</v>
      </c>
    </row>
    <row r="292" spans="1:10" ht="43.5" x14ac:dyDescent="0.25">
      <c r="A292" s="184" t="s">
        <v>48</v>
      </c>
      <c r="B292" s="224">
        <v>927</v>
      </c>
      <c r="C292" s="172" t="s">
        <v>27</v>
      </c>
      <c r="D292" s="173" t="s">
        <v>65</v>
      </c>
      <c r="E292" s="421" t="s">
        <v>280</v>
      </c>
      <c r="F292" s="172" t="s">
        <v>49</v>
      </c>
      <c r="G292" s="553">
        <f>SUM(G293)</f>
        <v>18572988</v>
      </c>
      <c r="H292" s="205">
        <f>SUM(H293)</f>
        <v>16521802.33</v>
      </c>
      <c r="I292" s="553">
        <f t="shared" ref="I292" si="131">SUM(I293)</f>
        <v>11710908.220000001</v>
      </c>
      <c r="J292" s="588">
        <f t="shared" si="123"/>
        <v>70.881541771841299</v>
      </c>
    </row>
    <row r="293" spans="1:10" x14ac:dyDescent="0.25">
      <c r="A293" s="176" t="s">
        <v>50</v>
      </c>
      <c r="B293" s="224">
        <v>927</v>
      </c>
      <c r="C293" s="172" t="s">
        <v>27</v>
      </c>
      <c r="D293" s="173" t="s">
        <v>65</v>
      </c>
      <c r="E293" s="421" t="s">
        <v>280</v>
      </c>
      <c r="F293" s="172" t="s">
        <v>51</v>
      </c>
      <c r="G293" s="553">
        <v>18572988</v>
      </c>
      <c r="H293" s="205">
        <v>16521802.33</v>
      </c>
      <c r="I293" s="553">
        <v>11710908.220000001</v>
      </c>
      <c r="J293" s="588">
        <f t="shared" si="123"/>
        <v>70.881541771841299</v>
      </c>
    </row>
    <row r="294" spans="1:10" x14ac:dyDescent="0.25">
      <c r="A294" s="184" t="s">
        <v>15</v>
      </c>
      <c r="B294" s="224">
        <v>927</v>
      </c>
      <c r="C294" s="172" t="s">
        <v>27</v>
      </c>
      <c r="D294" s="173" t="s">
        <v>65</v>
      </c>
      <c r="E294" s="421" t="s">
        <v>280</v>
      </c>
      <c r="F294" s="172" t="s">
        <v>16</v>
      </c>
      <c r="G294" s="553">
        <f>SUM(G295)</f>
        <v>5136452</v>
      </c>
      <c r="H294" s="205">
        <f>SUM(H295)</f>
        <v>4682276.6900000004</v>
      </c>
      <c r="I294" s="553">
        <f t="shared" ref="I294" si="132">SUM(I295)</f>
        <v>2888917.26</v>
      </c>
      <c r="J294" s="588">
        <f t="shared" si="123"/>
        <v>61.698986439009431</v>
      </c>
    </row>
    <row r="295" spans="1:10" ht="33.75" x14ac:dyDescent="0.25">
      <c r="A295" s="567" t="s">
        <v>373</v>
      </c>
      <c r="B295" s="224">
        <v>927</v>
      </c>
      <c r="C295" s="172" t="s">
        <v>27</v>
      </c>
      <c r="D295" s="173" t="s">
        <v>65</v>
      </c>
      <c r="E295" s="421" t="s">
        <v>280</v>
      </c>
      <c r="F295" s="172" t="s">
        <v>18</v>
      </c>
      <c r="G295" s="553">
        <v>5136452</v>
      </c>
      <c r="H295" s="205">
        <v>4682276.6900000004</v>
      </c>
      <c r="I295" s="553">
        <v>2888917.26</v>
      </c>
      <c r="J295" s="588">
        <f t="shared" si="123"/>
        <v>61.698986439009431</v>
      </c>
    </row>
    <row r="296" spans="1:10" x14ac:dyDescent="0.25">
      <c r="A296" s="570" t="s">
        <v>141</v>
      </c>
      <c r="B296" s="287">
        <v>927</v>
      </c>
      <c r="C296" s="420" t="s">
        <v>27</v>
      </c>
      <c r="D296" s="421" t="s">
        <v>65</v>
      </c>
      <c r="E296" s="421" t="s">
        <v>280</v>
      </c>
      <c r="F296" s="420" t="s">
        <v>142</v>
      </c>
      <c r="G296" s="553">
        <f>SUM(G297)</f>
        <v>0</v>
      </c>
      <c r="H296" s="553">
        <f>SUM(H297)</f>
        <v>40943.699999999997</v>
      </c>
      <c r="I296" s="553">
        <f t="shared" ref="I296" si="133">SUM(I297)</f>
        <v>40943.699999999997</v>
      </c>
      <c r="J296" s="588">
        <f t="shared" si="123"/>
        <v>100</v>
      </c>
    </row>
    <row r="297" spans="1:10" ht="23.45" customHeight="1" x14ac:dyDescent="0.25">
      <c r="A297" s="425" t="s">
        <v>383</v>
      </c>
      <c r="B297" s="287">
        <v>927</v>
      </c>
      <c r="C297" s="420" t="s">
        <v>27</v>
      </c>
      <c r="D297" s="421" t="s">
        <v>65</v>
      </c>
      <c r="E297" s="421" t="s">
        <v>280</v>
      </c>
      <c r="F297" s="420" t="s">
        <v>382</v>
      </c>
      <c r="G297" s="553"/>
      <c r="H297" s="553">
        <v>40943.699999999997</v>
      </c>
      <c r="I297" s="553">
        <v>40943.699999999997</v>
      </c>
      <c r="J297" s="588">
        <f t="shared" si="123"/>
        <v>100</v>
      </c>
    </row>
    <row r="298" spans="1:10" x14ac:dyDescent="0.25">
      <c r="A298" s="184" t="s">
        <v>55</v>
      </c>
      <c r="B298" s="224">
        <v>927</v>
      </c>
      <c r="C298" s="172" t="s">
        <v>27</v>
      </c>
      <c r="D298" s="173" t="s">
        <v>65</v>
      </c>
      <c r="E298" s="421" t="s">
        <v>280</v>
      </c>
      <c r="F298" s="172" t="s">
        <v>56</v>
      </c>
      <c r="G298" s="553">
        <f>SUM(G299)</f>
        <v>297000</v>
      </c>
      <c r="H298" s="205">
        <f>SUM(H299)</f>
        <v>242000</v>
      </c>
      <c r="I298" s="553">
        <f t="shared" ref="I298" si="134">SUM(I299)</f>
        <v>168285.42</v>
      </c>
      <c r="J298" s="588">
        <f t="shared" si="123"/>
        <v>69.539429752066113</v>
      </c>
    </row>
    <row r="299" spans="1:10" x14ac:dyDescent="0.25">
      <c r="A299" s="424" t="s">
        <v>347</v>
      </c>
      <c r="B299" s="287">
        <v>927</v>
      </c>
      <c r="C299" s="420" t="s">
        <v>27</v>
      </c>
      <c r="D299" s="421" t="s">
        <v>65</v>
      </c>
      <c r="E299" s="421" t="s">
        <v>280</v>
      </c>
      <c r="F299" s="420" t="s">
        <v>346</v>
      </c>
      <c r="G299" s="553">
        <v>297000</v>
      </c>
      <c r="H299" s="553">
        <v>242000</v>
      </c>
      <c r="I299" s="553">
        <v>168285.42</v>
      </c>
      <c r="J299" s="588">
        <f t="shared" si="123"/>
        <v>69.539429752066113</v>
      </c>
    </row>
    <row r="300" spans="1:10" ht="26.25" x14ac:dyDescent="0.25">
      <c r="A300" s="566" t="s">
        <v>125</v>
      </c>
      <c r="B300" s="341">
        <v>927</v>
      </c>
      <c r="C300" s="448" t="s">
        <v>27</v>
      </c>
      <c r="D300" s="451" t="s">
        <v>65</v>
      </c>
      <c r="E300" s="451" t="s">
        <v>281</v>
      </c>
      <c r="F300" s="452" t="s">
        <v>10</v>
      </c>
      <c r="G300" s="552">
        <f>SUM(G301)</f>
        <v>50000</v>
      </c>
      <c r="H300" s="553"/>
      <c r="I300" s="553"/>
      <c r="J300" s="590">
        <v>0</v>
      </c>
    </row>
    <row r="301" spans="1:10" x14ac:dyDescent="0.25">
      <c r="A301" s="433" t="s">
        <v>15</v>
      </c>
      <c r="B301" s="287">
        <v>927</v>
      </c>
      <c r="C301" s="420" t="s">
        <v>27</v>
      </c>
      <c r="D301" s="421" t="s">
        <v>65</v>
      </c>
      <c r="E301" s="421" t="s">
        <v>281</v>
      </c>
      <c r="F301" s="420" t="s">
        <v>16</v>
      </c>
      <c r="G301" s="553">
        <f>SUM(G302)</f>
        <v>50000</v>
      </c>
      <c r="H301" s="553"/>
      <c r="I301" s="553"/>
      <c r="J301" s="590">
        <v>0</v>
      </c>
    </row>
    <row r="302" spans="1:10" ht="23.25" x14ac:dyDescent="0.25">
      <c r="A302" s="424" t="s">
        <v>379</v>
      </c>
      <c r="B302" s="287">
        <v>927</v>
      </c>
      <c r="C302" s="420" t="s">
        <v>27</v>
      </c>
      <c r="D302" s="421" t="s">
        <v>65</v>
      </c>
      <c r="E302" s="421" t="s">
        <v>281</v>
      </c>
      <c r="F302" s="420" t="s">
        <v>18</v>
      </c>
      <c r="G302" s="553">
        <v>50000</v>
      </c>
      <c r="H302" s="553"/>
      <c r="I302" s="553"/>
      <c r="J302" s="590">
        <v>0</v>
      </c>
    </row>
    <row r="303" spans="1:10" x14ac:dyDescent="0.25">
      <c r="A303" s="185" t="s">
        <v>126</v>
      </c>
      <c r="B303" s="227">
        <v>927</v>
      </c>
      <c r="C303" s="228" t="s">
        <v>27</v>
      </c>
      <c r="D303" s="222" t="s">
        <v>88</v>
      </c>
      <c r="E303" s="524" t="s">
        <v>228</v>
      </c>
      <c r="F303" s="226" t="s">
        <v>10</v>
      </c>
      <c r="G303" s="500">
        <f t="shared" ref="G303:I305" si="135">SUM(G304)</f>
        <v>620</v>
      </c>
      <c r="H303" s="213">
        <f t="shared" si="135"/>
        <v>620</v>
      </c>
      <c r="I303" s="500">
        <f t="shared" si="135"/>
        <v>0</v>
      </c>
      <c r="J303" s="587">
        <f t="shared" si="123"/>
        <v>0</v>
      </c>
    </row>
    <row r="304" spans="1:10" ht="64.5" x14ac:dyDescent="0.25">
      <c r="A304" s="186" t="s">
        <v>127</v>
      </c>
      <c r="B304" s="220">
        <v>927</v>
      </c>
      <c r="C304" s="228" t="s">
        <v>27</v>
      </c>
      <c r="D304" s="222" t="s">
        <v>88</v>
      </c>
      <c r="E304" s="524" t="s">
        <v>282</v>
      </c>
      <c r="F304" s="226" t="s">
        <v>10</v>
      </c>
      <c r="G304" s="500">
        <f t="shared" si="135"/>
        <v>620</v>
      </c>
      <c r="H304" s="500">
        <f t="shared" si="135"/>
        <v>620</v>
      </c>
      <c r="I304" s="500">
        <f t="shared" si="135"/>
        <v>0</v>
      </c>
      <c r="J304" s="587">
        <f t="shared" si="123"/>
        <v>0</v>
      </c>
    </row>
    <row r="305" spans="1:10" x14ac:dyDescent="0.25">
      <c r="A305" s="184" t="s">
        <v>15</v>
      </c>
      <c r="B305" s="224">
        <v>927</v>
      </c>
      <c r="C305" s="179" t="s">
        <v>27</v>
      </c>
      <c r="D305" s="173" t="s">
        <v>88</v>
      </c>
      <c r="E305" s="428" t="s">
        <v>282</v>
      </c>
      <c r="F305" s="179" t="s">
        <v>16</v>
      </c>
      <c r="G305" s="554">
        <f t="shared" si="135"/>
        <v>620</v>
      </c>
      <c r="H305" s="214">
        <f t="shared" si="135"/>
        <v>620</v>
      </c>
      <c r="I305" s="554">
        <f t="shared" si="135"/>
        <v>0</v>
      </c>
      <c r="J305" s="587">
        <f t="shared" si="123"/>
        <v>0</v>
      </c>
    </row>
    <row r="306" spans="1:10" ht="33.75" x14ac:dyDescent="0.25">
      <c r="A306" s="567" t="s">
        <v>373</v>
      </c>
      <c r="B306" s="224">
        <v>927</v>
      </c>
      <c r="C306" s="179" t="s">
        <v>27</v>
      </c>
      <c r="D306" s="173" t="s">
        <v>88</v>
      </c>
      <c r="E306" s="428" t="s">
        <v>282</v>
      </c>
      <c r="F306" s="179" t="s">
        <v>18</v>
      </c>
      <c r="G306" s="554">
        <v>620</v>
      </c>
      <c r="H306" s="214">
        <v>620</v>
      </c>
      <c r="I306" s="554"/>
      <c r="J306" s="587">
        <f t="shared" si="123"/>
        <v>0</v>
      </c>
    </row>
    <row r="307" spans="1:10" x14ac:dyDescent="0.25">
      <c r="A307" s="185" t="s">
        <v>128</v>
      </c>
      <c r="B307" s="227">
        <v>927</v>
      </c>
      <c r="C307" s="228" t="s">
        <v>27</v>
      </c>
      <c r="D307" s="222" t="s">
        <v>25</v>
      </c>
      <c r="E307" s="524" t="s">
        <v>228</v>
      </c>
      <c r="F307" s="226" t="s">
        <v>10</v>
      </c>
      <c r="G307" s="500">
        <f t="shared" ref="G307:I309" si="136">SUM(G308)</f>
        <v>0</v>
      </c>
      <c r="H307" s="213">
        <f t="shared" si="136"/>
        <v>6558.91</v>
      </c>
      <c r="I307" s="500">
        <f t="shared" si="136"/>
        <v>6558.91</v>
      </c>
      <c r="J307" s="587">
        <f t="shared" si="123"/>
        <v>100</v>
      </c>
    </row>
    <row r="308" spans="1:10" x14ac:dyDescent="0.25">
      <c r="A308" s="186" t="s">
        <v>129</v>
      </c>
      <c r="B308" s="220">
        <v>927</v>
      </c>
      <c r="C308" s="228" t="s">
        <v>27</v>
      </c>
      <c r="D308" s="222" t="s">
        <v>25</v>
      </c>
      <c r="E308" s="524" t="s">
        <v>283</v>
      </c>
      <c r="F308" s="226" t="s">
        <v>10</v>
      </c>
      <c r="G308" s="500">
        <f t="shared" si="136"/>
        <v>0</v>
      </c>
      <c r="H308" s="213">
        <f t="shared" si="136"/>
        <v>6558.91</v>
      </c>
      <c r="I308" s="500">
        <f t="shared" si="136"/>
        <v>6558.91</v>
      </c>
      <c r="J308" s="587">
        <f t="shared" si="123"/>
        <v>100</v>
      </c>
    </row>
    <row r="309" spans="1:10" x14ac:dyDescent="0.25">
      <c r="A309" s="184" t="s">
        <v>15</v>
      </c>
      <c r="B309" s="224">
        <v>927</v>
      </c>
      <c r="C309" s="179" t="s">
        <v>27</v>
      </c>
      <c r="D309" s="173" t="s">
        <v>25</v>
      </c>
      <c r="E309" s="428" t="s">
        <v>283</v>
      </c>
      <c r="F309" s="179" t="s">
        <v>16</v>
      </c>
      <c r="G309" s="554">
        <f t="shared" si="136"/>
        <v>0</v>
      </c>
      <c r="H309" s="214">
        <f t="shared" si="136"/>
        <v>6558.91</v>
      </c>
      <c r="I309" s="554">
        <f t="shared" si="136"/>
        <v>6558.91</v>
      </c>
      <c r="J309" s="588">
        <f t="shared" si="123"/>
        <v>100</v>
      </c>
    </row>
    <row r="310" spans="1:10" ht="33.75" x14ac:dyDescent="0.25">
      <c r="A310" s="567" t="s">
        <v>373</v>
      </c>
      <c r="B310" s="224">
        <v>927</v>
      </c>
      <c r="C310" s="179" t="s">
        <v>27</v>
      </c>
      <c r="D310" s="173" t="s">
        <v>25</v>
      </c>
      <c r="E310" s="428" t="s">
        <v>283</v>
      </c>
      <c r="F310" s="179" t="s">
        <v>18</v>
      </c>
      <c r="G310" s="554"/>
      <c r="H310" s="214">
        <v>6558.91</v>
      </c>
      <c r="I310" s="554">
        <v>6558.91</v>
      </c>
      <c r="J310" s="588">
        <f t="shared" si="123"/>
        <v>100</v>
      </c>
    </row>
    <row r="311" spans="1:10" x14ac:dyDescent="0.25">
      <c r="A311" s="207" t="s">
        <v>130</v>
      </c>
      <c r="B311" s="227">
        <v>927</v>
      </c>
      <c r="C311" s="228" t="s">
        <v>27</v>
      </c>
      <c r="D311" s="225">
        <v>11</v>
      </c>
      <c r="E311" s="524" t="s">
        <v>228</v>
      </c>
      <c r="F311" s="226" t="s">
        <v>10</v>
      </c>
      <c r="G311" s="500">
        <f>SUM(G312)</f>
        <v>100000</v>
      </c>
      <c r="H311" s="213">
        <f>SUM(H312)</f>
        <v>47.81</v>
      </c>
      <c r="I311" s="500">
        <f t="shared" ref="I311" si="137">SUM(I312)</f>
        <v>0</v>
      </c>
      <c r="J311" s="587">
        <f t="shared" si="123"/>
        <v>0</v>
      </c>
    </row>
    <row r="312" spans="1:10" x14ac:dyDescent="0.25">
      <c r="A312" s="187" t="s">
        <v>131</v>
      </c>
      <c r="B312" s="220">
        <v>927</v>
      </c>
      <c r="C312" s="228" t="s">
        <v>27</v>
      </c>
      <c r="D312" s="225">
        <v>11</v>
      </c>
      <c r="E312" s="524" t="s">
        <v>284</v>
      </c>
      <c r="F312" s="226" t="s">
        <v>10</v>
      </c>
      <c r="G312" s="500">
        <f>SUM(G313+G315)</f>
        <v>100000</v>
      </c>
      <c r="H312" s="500">
        <f>SUM(H313+H315)</f>
        <v>47.81</v>
      </c>
      <c r="I312" s="500">
        <f t="shared" ref="I312" si="138">SUM(I313+I315)</f>
        <v>0</v>
      </c>
      <c r="J312" s="587">
        <f t="shared" si="123"/>
        <v>0</v>
      </c>
    </row>
    <row r="313" spans="1:10" x14ac:dyDescent="0.25">
      <c r="A313" s="424" t="s">
        <v>141</v>
      </c>
      <c r="B313" s="287">
        <v>927</v>
      </c>
      <c r="C313" s="427" t="s">
        <v>27</v>
      </c>
      <c r="D313" s="428">
        <v>11</v>
      </c>
      <c r="E313" s="428" t="s">
        <v>284</v>
      </c>
      <c r="F313" s="427" t="s">
        <v>142</v>
      </c>
      <c r="G313" s="554">
        <f>SUM(G314)</f>
        <v>0</v>
      </c>
      <c r="H313" s="554">
        <f>SUM(H314)</f>
        <v>0</v>
      </c>
      <c r="I313" s="554">
        <f t="shared" ref="I313" si="139">SUM(I314)</f>
        <v>0</v>
      </c>
      <c r="J313" s="587"/>
    </row>
    <row r="314" spans="1:10" x14ac:dyDescent="0.25">
      <c r="A314" s="430" t="s">
        <v>143</v>
      </c>
      <c r="B314" s="287">
        <v>927</v>
      </c>
      <c r="C314" s="427" t="s">
        <v>27</v>
      </c>
      <c r="D314" s="428">
        <v>11</v>
      </c>
      <c r="E314" s="428" t="s">
        <v>284</v>
      </c>
      <c r="F314" s="427" t="s">
        <v>144</v>
      </c>
      <c r="G314" s="554"/>
      <c r="H314" s="554"/>
      <c r="I314" s="554"/>
      <c r="J314" s="587"/>
    </row>
    <row r="315" spans="1:10" x14ac:dyDescent="0.25">
      <c r="A315" s="176" t="s">
        <v>55</v>
      </c>
      <c r="B315" s="224">
        <v>927</v>
      </c>
      <c r="C315" s="179" t="s">
        <v>27</v>
      </c>
      <c r="D315" s="180">
        <v>11</v>
      </c>
      <c r="E315" s="428" t="s">
        <v>284</v>
      </c>
      <c r="F315" s="179" t="s">
        <v>56</v>
      </c>
      <c r="G315" s="554">
        <f>SUM(G316)</f>
        <v>100000</v>
      </c>
      <c r="H315" s="214">
        <f>SUM(H316)</f>
        <v>47.81</v>
      </c>
      <c r="I315" s="554">
        <f t="shared" ref="I315" si="140">SUM(I316)</f>
        <v>0</v>
      </c>
      <c r="J315" s="587">
        <f t="shared" si="123"/>
        <v>0</v>
      </c>
    </row>
    <row r="316" spans="1:10" x14ac:dyDescent="0.25">
      <c r="A316" s="182" t="s">
        <v>377</v>
      </c>
      <c r="B316" s="224">
        <v>927</v>
      </c>
      <c r="C316" s="179" t="s">
        <v>27</v>
      </c>
      <c r="D316" s="180">
        <v>11</v>
      </c>
      <c r="E316" s="428" t="s">
        <v>284</v>
      </c>
      <c r="F316" s="179" t="s">
        <v>132</v>
      </c>
      <c r="G316" s="554">
        <v>100000</v>
      </c>
      <c r="H316" s="214">
        <v>47.81</v>
      </c>
      <c r="I316" s="554"/>
      <c r="J316" s="587">
        <f t="shared" si="123"/>
        <v>0</v>
      </c>
    </row>
    <row r="317" spans="1:10" x14ac:dyDescent="0.25">
      <c r="A317" s="185" t="s">
        <v>72</v>
      </c>
      <c r="B317" s="220">
        <v>927</v>
      </c>
      <c r="C317" s="228" t="s">
        <v>27</v>
      </c>
      <c r="D317" s="225">
        <v>13</v>
      </c>
      <c r="E317" s="524" t="s">
        <v>228</v>
      </c>
      <c r="F317" s="226" t="s">
        <v>10</v>
      </c>
      <c r="G317" s="500">
        <f>SUM(G318+G323+G326+G335+G329+G340+G332)</f>
        <v>5082853.0999999996</v>
      </c>
      <c r="H317" s="213">
        <f>SUM(H318+H323+H326+H335+H329+H340+H332)</f>
        <v>6260733.4699999997</v>
      </c>
      <c r="I317" s="500">
        <f t="shared" ref="I317" si="141">SUM(I318+I323+I326+I335+I329+I340+I332)</f>
        <v>3725947.91</v>
      </c>
      <c r="J317" s="587">
        <f t="shared" si="123"/>
        <v>59.512961665815808</v>
      </c>
    </row>
    <row r="318" spans="1:10" ht="77.25" x14ac:dyDescent="0.25">
      <c r="A318" s="186" t="s">
        <v>133</v>
      </c>
      <c r="B318" s="220">
        <v>927</v>
      </c>
      <c r="C318" s="221" t="s">
        <v>27</v>
      </c>
      <c r="D318" s="223" t="s">
        <v>73</v>
      </c>
      <c r="E318" s="524" t="s">
        <v>285</v>
      </c>
      <c r="F318" s="223" t="s">
        <v>10</v>
      </c>
      <c r="G318" s="552">
        <f>SUM(G319+G321)</f>
        <v>300792</v>
      </c>
      <c r="H318" s="219">
        <f>SUM(H319+H321)</f>
        <v>300792</v>
      </c>
      <c r="I318" s="552">
        <f t="shared" ref="I318" si="142">SUM(I319+I321)</f>
        <v>198059</v>
      </c>
      <c r="J318" s="589">
        <f t="shared" si="123"/>
        <v>65.845833665788987</v>
      </c>
    </row>
    <row r="319" spans="1:10" ht="43.5" x14ac:dyDescent="0.25">
      <c r="A319" s="184" t="s">
        <v>48</v>
      </c>
      <c r="B319" s="224">
        <v>927</v>
      </c>
      <c r="C319" s="172" t="s">
        <v>27</v>
      </c>
      <c r="D319" s="174" t="s">
        <v>73</v>
      </c>
      <c r="E319" s="428" t="s">
        <v>285</v>
      </c>
      <c r="F319" s="172" t="s">
        <v>49</v>
      </c>
      <c r="G319" s="553">
        <f>SUM(G320)</f>
        <v>230592</v>
      </c>
      <c r="H319" s="205">
        <f>SUM(H320)</f>
        <v>242592</v>
      </c>
      <c r="I319" s="553">
        <f t="shared" ref="I319" si="143">SUM(I320)</f>
        <v>160648.6</v>
      </c>
      <c r="J319" s="588">
        <f t="shared" si="123"/>
        <v>66.221722068328717</v>
      </c>
    </row>
    <row r="320" spans="1:10" x14ac:dyDescent="0.25">
      <c r="A320" s="176" t="s">
        <v>50</v>
      </c>
      <c r="B320" s="224">
        <v>927</v>
      </c>
      <c r="C320" s="172" t="s">
        <v>27</v>
      </c>
      <c r="D320" s="174" t="s">
        <v>73</v>
      </c>
      <c r="E320" s="428" t="s">
        <v>285</v>
      </c>
      <c r="F320" s="172" t="s">
        <v>51</v>
      </c>
      <c r="G320" s="553">
        <v>230592</v>
      </c>
      <c r="H320" s="205">
        <v>242592</v>
      </c>
      <c r="I320" s="553">
        <v>160648.6</v>
      </c>
      <c r="J320" s="588">
        <f t="shared" si="123"/>
        <v>66.221722068328717</v>
      </c>
    </row>
    <row r="321" spans="1:10" x14ac:dyDescent="0.25">
      <c r="A321" s="176" t="s">
        <v>15</v>
      </c>
      <c r="B321" s="224">
        <v>927</v>
      </c>
      <c r="C321" s="172" t="s">
        <v>27</v>
      </c>
      <c r="D321" s="174" t="s">
        <v>73</v>
      </c>
      <c r="E321" s="428" t="s">
        <v>285</v>
      </c>
      <c r="F321" s="172" t="s">
        <v>16</v>
      </c>
      <c r="G321" s="553">
        <f>SUM(G322)</f>
        <v>70200</v>
      </c>
      <c r="H321" s="205">
        <f>SUM(H322)</f>
        <v>58200</v>
      </c>
      <c r="I321" s="553">
        <f t="shared" ref="I321" si="144">SUM(I322)</f>
        <v>37410.400000000001</v>
      </c>
      <c r="J321" s="588">
        <f t="shared" si="123"/>
        <v>64.279037800687291</v>
      </c>
    </row>
    <row r="322" spans="1:10" ht="33.75" x14ac:dyDescent="0.25">
      <c r="A322" s="567" t="s">
        <v>373</v>
      </c>
      <c r="B322" s="224">
        <v>927</v>
      </c>
      <c r="C322" s="172" t="s">
        <v>27</v>
      </c>
      <c r="D322" s="174" t="s">
        <v>73</v>
      </c>
      <c r="E322" s="428" t="s">
        <v>285</v>
      </c>
      <c r="F322" s="172" t="s">
        <v>18</v>
      </c>
      <c r="G322" s="553">
        <v>70200</v>
      </c>
      <c r="H322" s="205">
        <v>58200</v>
      </c>
      <c r="I322" s="553">
        <v>37410.400000000001</v>
      </c>
      <c r="J322" s="588">
        <f t="shared" si="123"/>
        <v>64.279037800687291</v>
      </c>
    </row>
    <row r="323" spans="1:10" ht="39" x14ac:dyDescent="0.25">
      <c r="A323" s="186" t="s">
        <v>138</v>
      </c>
      <c r="B323" s="195">
        <v>927</v>
      </c>
      <c r="C323" s="191" t="s">
        <v>27</v>
      </c>
      <c r="D323" s="194" t="s">
        <v>73</v>
      </c>
      <c r="E323" s="449" t="s">
        <v>287</v>
      </c>
      <c r="F323" s="194" t="s">
        <v>10</v>
      </c>
      <c r="G323" s="552">
        <f t="shared" ref="G323:I324" si="145">SUM(G324)</f>
        <v>3662809</v>
      </c>
      <c r="H323" s="219">
        <f t="shared" si="145"/>
        <v>4009594</v>
      </c>
      <c r="I323" s="552">
        <f t="shared" si="145"/>
        <v>2210423.6</v>
      </c>
      <c r="J323" s="589">
        <f t="shared" si="123"/>
        <v>55.12836461746501</v>
      </c>
    </row>
    <row r="324" spans="1:10" ht="23.25" x14ac:dyDescent="0.25">
      <c r="A324" s="424" t="s">
        <v>19</v>
      </c>
      <c r="B324" s="224">
        <v>927</v>
      </c>
      <c r="C324" s="172" t="s">
        <v>27</v>
      </c>
      <c r="D324" s="174" t="s">
        <v>73</v>
      </c>
      <c r="E324" s="467" t="s">
        <v>287</v>
      </c>
      <c r="F324" s="172" t="s">
        <v>20</v>
      </c>
      <c r="G324" s="553">
        <f t="shared" si="145"/>
        <v>3662809</v>
      </c>
      <c r="H324" s="205">
        <f t="shared" si="145"/>
        <v>4009594</v>
      </c>
      <c r="I324" s="553">
        <f t="shared" si="145"/>
        <v>2210423.6</v>
      </c>
      <c r="J324" s="588">
        <f t="shared" si="123"/>
        <v>55.12836461746501</v>
      </c>
    </row>
    <row r="325" spans="1:10" x14ac:dyDescent="0.25">
      <c r="A325" s="425" t="s">
        <v>369</v>
      </c>
      <c r="B325" s="224">
        <v>927</v>
      </c>
      <c r="C325" s="172" t="s">
        <v>27</v>
      </c>
      <c r="D325" s="174" t="s">
        <v>73</v>
      </c>
      <c r="E325" s="467" t="s">
        <v>287</v>
      </c>
      <c r="F325" s="172" t="s">
        <v>368</v>
      </c>
      <c r="G325" s="553">
        <v>3662809</v>
      </c>
      <c r="H325" s="205">
        <v>4009594</v>
      </c>
      <c r="I325" s="553">
        <v>2210423.6</v>
      </c>
      <c r="J325" s="588">
        <f t="shared" si="123"/>
        <v>55.12836461746501</v>
      </c>
    </row>
    <row r="326" spans="1:10" ht="26.25" x14ac:dyDescent="0.25">
      <c r="A326" s="431" t="s">
        <v>359</v>
      </c>
      <c r="B326" s="257">
        <v>927</v>
      </c>
      <c r="C326" s="520" t="s">
        <v>27</v>
      </c>
      <c r="D326" s="522" t="s">
        <v>73</v>
      </c>
      <c r="E326" s="449" t="s">
        <v>358</v>
      </c>
      <c r="F326" s="522" t="s">
        <v>10</v>
      </c>
      <c r="G326" s="552">
        <f t="shared" ref="G326:I327" si="146">SUM(G327)</f>
        <v>0</v>
      </c>
      <c r="H326" s="552">
        <f t="shared" si="146"/>
        <v>454175.31</v>
      </c>
      <c r="I326" s="552">
        <f t="shared" si="146"/>
        <v>235127.11</v>
      </c>
      <c r="J326" s="589">
        <f t="shared" si="123"/>
        <v>51.770121541833703</v>
      </c>
    </row>
    <row r="327" spans="1:10" x14ac:dyDescent="0.25">
      <c r="A327" s="424" t="s">
        <v>15</v>
      </c>
      <c r="B327" s="287">
        <v>927</v>
      </c>
      <c r="C327" s="420" t="s">
        <v>27</v>
      </c>
      <c r="D327" s="422" t="s">
        <v>73</v>
      </c>
      <c r="E327" s="428" t="s">
        <v>358</v>
      </c>
      <c r="F327" s="420" t="s">
        <v>16</v>
      </c>
      <c r="G327" s="553">
        <f t="shared" si="146"/>
        <v>0</v>
      </c>
      <c r="H327" s="553">
        <f t="shared" si="146"/>
        <v>454175.31</v>
      </c>
      <c r="I327" s="553">
        <f t="shared" si="146"/>
        <v>235127.11</v>
      </c>
      <c r="J327" s="588">
        <f t="shared" si="123"/>
        <v>51.770121541833703</v>
      </c>
    </row>
    <row r="328" spans="1:10" ht="33.75" x14ac:dyDescent="0.25">
      <c r="A328" s="567" t="s">
        <v>373</v>
      </c>
      <c r="B328" s="287">
        <v>927</v>
      </c>
      <c r="C328" s="420" t="s">
        <v>27</v>
      </c>
      <c r="D328" s="422" t="s">
        <v>73</v>
      </c>
      <c r="E328" s="428" t="s">
        <v>358</v>
      </c>
      <c r="F328" s="420" t="s">
        <v>18</v>
      </c>
      <c r="G328" s="553"/>
      <c r="H328" s="553">
        <v>454175.31</v>
      </c>
      <c r="I328" s="553">
        <v>235127.11</v>
      </c>
      <c r="J328" s="588">
        <f t="shared" si="123"/>
        <v>51.770121541833703</v>
      </c>
    </row>
    <row r="329" spans="1:10" ht="25.5" x14ac:dyDescent="0.25">
      <c r="A329" s="571" t="s">
        <v>389</v>
      </c>
      <c r="B329" s="257">
        <v>927</v>
      </c>
      <c r="C329" s="520" t="s">
        <v>27</v>
      </c>
      <c r="D329" s="522" t="s">
        <v>73</v>
      </c>
      <c r="E329" s="449" t="s">
        <v>388</v>
      </c>
      <c r="F329" s="522" t="s">
        <v>10</v>
      </c>
      <c r="G329" s="552">
        <f t="shared" ref="G329:I330" si="147">SUM(G330)</f>
        <v>0</v>
      </c>
      <c r="H329" s="552">
        <f t="shared" si="147"/>
        <v>55000</v>
      </c>
      <c r="I329" s="552">
        <f t="shared" si="147"/>
        <v>55000</v>
      </c>
      <c r="J329" s="589">
        <f t="shared" si="123"/>
        <v>100</v>
      </c>
    </row>
    <row r="330" spans="1:10" x14ac:dyDescent="0.25">
      <c r="A330" s="433" t="s">
        <v>55</v>
      </c>
      <c r="B330" s="287">
        <v>927</v>
      </c>
      <c r="C330" s="420" t="s">
        <v>27</v>
      </c>
      <c r="D330" s="422" t="s">
        <v>73</v>
      </c>
      <c r="E330" s="428" t="s">
        <v>388</v>
      </c>
      <c r="F330" s="420" t="s">
        <v>56</v>
      </c>
      <c r="G330" s="553">
        <f t="shared" si="147"/>
        <v>0</v>
      </c>
      <c r="H330" s="553">
        <f t="shared" si="147"/>
        <v>55000</v>
      </c>
      <c r="I330" s="553">
        <f t="shared" si="147"/>
        <v>55000</v>
      </c>
      <c r="J330" s="590">
        <f t="shared" si="123"/>
        <v>100</v>
      </c>
    </row>
    <row r="331" spans="1:10" x14ac:dyDescent="0.25">
      <c r="A331" s="424" t="s">
        <v>347</v>
      </c>
      <c r="B331" s="287">
        <v>927</v>
      </c>
      <c r="C331" s="420" t="s">
        <v>27</v>
      </c>
      <c r="D331" s="422" t="s">
        <v>73</v>
      </c>
      <c r="E331" s="428" t="s">
        <v>388</v>
      </c>
      <c r="F331" s="420" t="s">
        <v>346</v>
      </c>
      <c r="G331" s="553"/>
      <c r="H331" s="553">
        <v>55000</v>
      </c>
      <c r="I331" s="553">
        <v>55000</v>
      </c>
      <c r="J331" s="590">
        <f t="shared" si="123"/>
        <v>100</v>
      </c>
    </row>
    <row r="332" spans="1:10" x14ac:dyDescent="0.25">
      <c r="A332" s="436" t="s">
        <v>413</v>
      </c>
      <c r="B332" s="257">
        <v>927</v>
      </c>
      <c r="C332" s="520" t="s">
        <v>27</v>
      </c>
      <c r="D332" s="522" t="s">
        <v>73</v>
      </c>
      <c r="E332" s="449" t="s">
        <v>412</v>
      </c>
      <c r="F332" s="522" t="s">
        <v>10</v>
      </c>
      <c r="G332" s="552">
        <f t="shared" ref="G332:I333" si="148">SUM(G333)</f>
        <v>0</v>
      </c>
      <c r="H332" s="552">
        <f t="shared" si="148"/>
        <v>99432</v>
      </c>
      <c r="I332" s="552">
        <f t="shared" si="148"/>
        <v>0</v>
      </c>
      <c r="J332" s="587">
        <f t="shared" si="123"/>
        <v>0</v>
      </c>
    </row>
    <row r="333" spans="1:10" x14ac:dyDescent="0.25">
      <c r="A333" s="424" t="s">
        <v>15</v>
      </c>
      <c r="B333" s="287">
        <v>927</v>
      </c>
      <c r="C333" s="420" t="s">
        <v>27</v>
      </c>
      <c r="D333" s="422" t="s">
        <v>73</v>
      </c>
      <c r="E333" s="428" t="s">
        <v>412</v>
      </c>
      <c r="F333" s="420" t="s">
        <v>16</v>
      </c>
      <c r="G333" s="553">
        <f t="shared" si="148"/>
        <v>0</v>
      </c>
      <c r="H333" s="553">
        <f t="shared" si="148"/>
        <v>99432</v>
      </c>
      <c r="I333" s="553">
        <f t="shared" si="148"/>
        <v>0</v>
      </c>
      <c r="J333" s="587">
        <f t="shared" si="123"/>
        <v>0</v>
      </c>
    </row>
    <row r="334" spans="1:10" ht="33.75" x14ac:dyDescent="0.25">
      <c r="A334" s="567" t="s">
        <v>373</v>
      </c>
      <c r="B334" s="287">
        <v>927</v>
      </c>
      <c r="C334" s="420" t="s">
        <v>27</v>
      </c>
      <c r="D334" s="422" t="s">
        <v>73</v>
      </c>
      <c r="E334" s="428" t="s">
        <v>412</v>
      </c>
      <c r="F334" s="420" t="s">
        <v>18</v>
      </c>
      <c r="G334" s="553"/>
      <c r="H334" s="553">
        <v>99432</v>
      </c>
      <c r="I334" s="553"/>
      <c r="J334" s="587">
        <f t="shared" si="123"/>
        <v>0</v>
      </c>
    </row>
    <row r="335" spans="1:10" ht="39" x14ac:dyDescent="0.25">
      <c r="A335" s="431" t="s">
        <v>345</v>
      </c>
      <c r="B335" s="341">
        <v>927</v>
      </c>
      <c r="C335" s="448" t="s">
        <v>27</v>
      </c>
      <c r="D335" s="452" t="s">
        <v>73</v>
      </c>
      <c r="E335" s="449" t="s">
        <v>344</v>
      </c>
      <c r="F335" s="452" t="s">
        <v>10</v>
      </c>
      <c r="G335" s="552">
        <f>SUM(G336+G338)</f>
        <v>1119252.1000000001</v>
      </c>
      <c r="H335" s="552">
        <f>SUM(H336+H338)</f>
        <v>1246740.1599999999</v>
      </c>
      <c r="I335" s="552">
        <f t="shared" ref="I335" si="149">SUM(I336+I338)</f>
        <v>932338.2</v>
      </c>
      <c r="J335" s="589">
        <f t="shared" si="123"/>
        <v>74.782078087546324</v>
      </c>
    </row>
    <row r="336" spans="1:10" x14ac:dyDescent="0.25">
      <c r="A336" s="433" t="s">
        <v>15</v>
      </c>
      <c r="B336" s="287">
        <v>927</v>
      </c>
      <c r="C336" s="420" t="s">
        <v>27</v>
      </c>
      <c r="D336" s="422" t="s">
        <v>73</v>
      </c>
      <c r="E336" s="428" t="s">
        <v>344</v>
      </c>
      <c r="F336" s="420" t="s">
        <v>16</v>
      </c>
      <c r="G336" s="553">
        <f>SUM(G337)</f>
        <v>1119252.1000000001</v>
      </c>
      <c r="H336" s="553">
        <f>SUM(H337)</f>
        <v>1228691.1599999999</v>
      </c>
      <c r="I336" s="553">
        <f t="shared" ref="I336" si="150">SUM(I337)</f>
        <v>914289.2</v>
      </c>
      <c r="J336" s="588">
        <f t="shared" si="123"/>
        <v>74.411636525487822</v>
      </c>
    </row>
    <row r="337" spans="1:10" ht="33.75" x14ac:dyDescent="0.25">
      <c r="A337" s="567" t="s">
        <v>373</v>
      </c>
      <c r="B337" s="287">
        <v>927</v>
      </c>
      <c r="C337" s="420" t="s">
        <v>27</v>
      </c>
      <c r="D337" s="422" t="s">
        <v>73</v>
      </c>
      <c r="E337" s="428" t="s">
        <v>344</v>
      </c>
      <c r="F337" s="420" t="s">
        <v>18</v>
      </c>
      <c r="G337" s="553">
        <v>1119252.1000000001</v>
      </c>
      <c r="H337" s="553">
        <v>1228691.1599999999</v>
      </c>
      <c r="I337" s="553">
        <v>914289.2</v>
      </c>
      <c r="J337" s="588">
        <f t="shared" si="123"/>
        <v>74.411636525487822</v>
      </c>
    </row>
    <row r="338" spans="1:10" x14ac:dyDescent="0.25">
      <c r="A338" s="433" t="s">
        <v>55</v>
      </c>
      <c r="B338" s="287">
        <v>927</v>
      </c>
      <c r="C338" s="420" t="s">
        <v>27</v>
      </c>
      <c r="D338" s="422" t="s">
        <v>73</v>
      </c>
      <c r="E338" s="428" t="s">
        <v>344</v>
      </c>
      <c r="F338" s="420" t="s">
        <v>56</v>
      </c>
      <c r="G338" s="553">
        <f>SUM(G339)</f>
        <v>0</v>
      </c>
      <c r="H338" s="553">
        <f>SUM(H339)</f>
        <v>18049</v>
      </c>
      <c r="I338" s="553">
        <f t="shared" ref="I338" si="151">SUM(I339)</f>
        <v>18049</v>
      </c>
      <c r="J338" s="588">
        <f t="shared" si="123"/>
        <v>100</v>
      </c>
    </row>
    <row r="339" spans="1:10" x14ac:dyDescent="0.25">
      <c r="A339" s="424" t="s">
        <v>347</v>
      </c>
      <c r="B339" s="287">
        <v>927</v>
      </c>
      <c r="C339" s="420" t="s">
        <v>27</v>
      </c>
      <c r="D339" s="422" t="s">
        <v>73</v>
      </c>
      <c r="E339" s="428" t="s">
        <v>344</v>
      </c>
      <c r="F339" s="420" t="s">
        <v>346</v>
      </c>
      <c r="G339" s="553"/>
      <c r="H339" s="553">
        <v>18049</v>
      </c>
      <c r="I339" s="553">
        <v>18049</v>
      </c>
      <c r="J339" s="588">
        <f t="shared" si="123"/>
        <v>100</v>
      </c>
    </row>
    <row r="340" spans="1:10" ht="39" x14ac:dyDescent="0.25">
      <c r="A340" s="436" t="s">
        <v>414</v>
      </c>
      <c r="B340" s="341">
        <v>927</v>
      </c>
      <c r="C340" s="448" t="s">
        <v>27</v>
      </c>
      <c r="D340" s="452" t="s">
        <v>73</v>
      </c>
      <c r="E340" s="521" t="s">
        <v>280</v>
      </c>
      <c r="F340" s="452" t="s">
        <v>10</v>
      </c>
      <c r="G340" s="552">
        <f>SUM(G341)</f>
        <v>0</v>
      </c>
      <c r="H340" s="552">
        <f>SUM(H341)</f>
        <v>95000</v>
      </c>
      <c r="I340" s="552">
        <f t="shared" ref="I340:I341" si="152">SUM(I341)</f>
        <v>95000</v>
      </c>
      <c r="J340" s="589">
        <f t="shared" si="123"/>
        <v>100</v>
      </c>
    </row>
    <row r="341" spans="1:10" x14ac:dyDescent="0.25">
      <c r="A341" s="433" t="s">
        <v>55</v>
      </c>
      <c r="B341" s="287">
        <v>927</v>
      </c>
      <c r="C341" s="420" t="s">
        <v>27</v>
      </c>
      <c r="D341" s="422" t="s">
        <v>73</v>
      </c>
      <c r="E341" s="421" t="s">
        <v>280</v>
      </c>
      <c r="F341" s="420" t="s">
        <v>56</v>
      </c>
      <c r="G341" s="553">
        <f>SUM(G342)</f>
        <v>0</v>
      </c>
      <c r="H341" s="553">
        <f>SUM(H342)</f>
        <v>95000</v>
      </c>
      <c r="I341" s="553">
        <f t="shared" si="152"/>
        <v>95000</v>
      </c>
      <c r="J341" s="590">
        <f t="shared" si="123"/>
        <v>100</v>
      </c>
    </row>
    <row r="342" spans="1:10" x14ac:dyDescent="0.25">
      <c r="A342" s="424" t="s">
        <v>347</v>
      </c>
      <c r="B342" s="287">
        <v>927</v>
      </c>
      <c r="C342" s="420" t="s">
        <v>27</v>
      </c>
      <c r="D342" s="422" t="s">
        <v>73</v>
      </c>
      <c r="E342" s="421" t="s">
        <v>280</v>
      </c>
      <c r="F342" s="420" t="s">
        <v>346</v>
      </c>
      <c r="G342" s="553"/>
      <c r="H342" s="553">
        <v>95000</v>
      </c>
      <c r="I342" s="553">
        <v>95000</v>
      </c>
      <c r="J342" s="590">
        <f t="shared" ref="J342:J410" si="153">SUM(I342/H342*100)</f>
        <v>100</v>
      </c>
    </row>
    <row r="343" spans="1:10" ht="33" x14ac:dyDescent="0.25">
      <c r="A343" s="198" t="s">
        <v>11</v>
      </c>
      <c r="B343" s="195">
        <v>927</v>
      </c>
      <c r="C343" s="191" t="s">
        <v>12</v>
      </c>
      <c r="D343" s="193" t="s">
        <v>9</v>
      </c>
      <c r="E343" s="451" t="s">
        <v>228</v>
      </c>
      <c r="F343" s="191" t="s">
        <v>10</v>
      </c>
      <c r="G343" s="500">
        <f>SUM(G344+G355)</f>
        <v>1734620</v>
      </c>
      <c r="H343" s="213">
        <f>SUM(H344+H355)</f>
        <v>1846180</v>
      </c>
      <c r="I343" s="500">
        <f t="shared" ref="I343" si="154">SUM(I344+I355)</f>
        <v>1312451.02</v>
      </c>
      <c r="J343" s="589">
        <f t="shared" si="153"/>
        <v>71.090089807061062</v>
      </c>
    </row>
    <row r="344" spans="1:10" ht="39" x14ac:dyDescent="0.25">
      <c r="A344" s="185" t="s">
        <v>139</v>
      </c>
      <c r="B344" s="220">
        <v>927</v>
      </c>
      <c r="C344" s="221" t="s">
        <v>12</v>
      </c>
      <c r="D344" s="222" t="s">
        <v>46</v>
      </c>
      <c r="E344" s="521" t="s">
        <v>228</v>
      </c>
      <c r="F344" s="221" t="s">
        <v>10</v>
      </c>
      <c r="G344" s="500">
        <f>SUM(G345+G352)</f>
        <v>1684620</v>
      </c>
      <c r="H344" s="213">
        <f>SUM(H345+H352)</f>
        <v>1796180</v>
      </c>
      <c r="I344" s="500">
        <f t="shared" ref="I344" si="155">SUM(I345+I352)</f>
        <v>1312451.02</v>
      </c>
      <c r="J344" s="589">
        <f t="shared" si="153"/>
        <v>73.069014241334386</v>
      </c>
    </row>
    <row r="345" spans="1:10" ht="39" x14ac:dyDescent="0.25">
      <c r="A345" s="186" t="s">
        <v>139</v>
      </c>
      <c r="B345" s="341">
        <v>927</v>
      </c>
      <c r="C345" s="448" t="s">
        <v>12</v>
      </c>
      <c r="D345" s="451" t="s">
        <v>46</v>
      </c>
      <c r="E345" s="449" t="s">
        <v>288</v>
      </c>
      <c r="F345" s="452" t="s">
        <v>10</v>
      </c>
      <c r="G345" s="500">
        <f>SUM(G346+G348+G350)</f>
        <v>1684620</v>
      </c>
      <c r="H345" s="500">
        <f>SUM(H346+H348+H350)</f>
        <v>1684620</v>
      </c>
      <c r="I345" s="500">
        <f t="shared" ref="I345" si="156">SUM(I346+I348+I350)</f>
        <v>1200891.02</v>
      </c>
      <c r="J345" s="589">
        <f t="shared" si="153"/>
        <v>71.285573007562547</v>
      </c>
    </row>
    <row r="346" spans="1:10" ht="43.5" x14ac:dyDescent="0.25">
      <c r="A346" s="184" t="s">
        <v>48</v>
      </c>
      <c r="B346" s="224">
        <v>927</v>
      </c>
      <c r="C346" s="172" t="s">
        <v>12</v>
      </c>
      <c r="D346" s="173" t="s">
        <v>46</v>
      </c>
      <c r="E346" s="428" t="s">
        <v>288</v>
      </c>
      <c r="F346" s="172" t="s">
        <v>49</v>
      </c>
      <c r="G346" s="554">
        <f>SUM(G347)</f>
        <v>1562400</v>
      </c>
      <c r="H346" s="214">
        <f>SUM(H347)</f>
        <v>1562400</v>
      </c>
      <c r="I346" s="554">
        <f t="shared" ref="I346" si="157">SUM(I347)</f>
        <v>1143537.78</v>
      </c>
      <c r="J346" s="588">
        <f t="shared" si="153"/>
        <v>73.191102150537631</v>
      </c>
    </row>
    <row r="347" spans="1:10" x14ac:dyDescent="0.25">
      <c r="A347" s="176" t="s">
        <v>53</v>
      </c>
      <c r="B347" s="224">
        <v>927</v>
      </c>
      <c r="C347" s="172" t="s">
        <v>12</v>
      </c>
      <c r="D347" s="173" t="s">
        <v>46</v>
      </c>
      <c r="E347" s="428" t="s">
        <v>288</v>
      </c>
      <c r="F347" s="172" t="s">
        <v>54</v>
      </c>
      <c r="G347" s="554">
        <v>1562400</v>
      </c>
      <c r="H347" s="214">
        <v>1562400</v>
      </c>
      <c r="I347" s="554">
        <v>1143537.78</v>
      </c>
      <c r="J347" s="588">
        <f t="shared" si="153"/>
        <v>73.191102150537631</v>
      </c>
    </row>
    <row r="348" spans="1:10" x14ac:dyDescent="0.25">
      <c r="A348" s="176" t="s">
        <v>15</v>
      </c>
      <c r="B348" s="224">
        <v>927</v>
      </c>
      <c r="C348" s="172" t="s">
        <v>12</v>
      </c>
      <c r="D348" s="173" t="s">
        <v>46</v>
      </c>
      <c r="E348" s="428" t="s">
        <v>288</v>
      </c>
      <c r="F348" s="172" t="s">
        <v>16</v>
      </c>
      <c r="G348" s="554">
        <f>SUM(G349)</f>
        <v>119200</v>
      </c>
      <c r="H348" s="214">
        <f>SUM(H349)</f>
        <v>119200</v>
      </c>
      <c r="I348" s="554">
        <f t="shared" ref="I348" si="158">SUM(I349)</f>
        <v>55016.3</v>
      </c>
      <c r="J348" s="588">
        <f t="shared" si="153"/>
        <v>46.154614093959736</v>
      </c>
    </row>
    <row r="349" spans="1:10" ht="33.75" x14ac:dyDescent="0.25">
      <c r="A349" s="567" t="s">
        <v>373</v>
      </c>
      <c r="B349" s="224">
        <v>927</v>
      </c>
      <c r="C349" s="172" t="s">
        <v>12</v>
      </c>
      <c r="D349" s="173" t="s">
        <v>46</v>
      </c>
      <c r="E349" s="428" t="s">
        <v>288</v>
      </c>
      <c r="F349" s="172" t="s">
        <v>18</v>
      </c>
      <c r="G349" s="554">
        <v>119200</v>
      </c>
      <c r="H349" s="214">
        <v>119200</v>
      </c>
      <c r="I349" s="554">
        <v>55016.3</v>
      </c>
      <c r="J349" s="588">
        <f t="shared" si="153"/>
        <v>46.154614093959736</v>
      </c>
    </row>
    <row r="350" spans="1:10" x14ac:dyDescent="0.25">
      <c r="A350" s="176" t="s">
        <v>55</v>
      </c>
      <c r="B350" s="224">
        <v>927</v>
      </c>
      <c r="C350" s="172" t="s">
        <v>12</v>
      </c>
      <c r="D350" s="173" t="s">
        <v>46</v>
      </c>
      <c r="E350" s="428" t="s">
        <v>288</v>
      </c>
      <c r="F350" s="172" t="s">
        <v>56</v>
      </c>
      <c r="G350" s="554">
        <f>SUM(G351)</f>
        <v>3020</v>
      </c>
      <c r="H350" s="214">
        <f>SUM(H351)</f>
        <v>3020</v>
      </c>
      <c r="I350" s="554">
        <f t="shared" ref="I350" si="159">SUM(I351)</f>
        <v>2336.94</v>
      </c>
      <c r="J350" s="588">
        <f t="shared" si="153"/>
        <v>77.382119205298011</v>
      </c>
    </row>
    <row r="351" spans="1:10" x14ac:dyDescent="0.25">
      <c r="A351" s="424" t="s">
        <v>347</v>
      </c>
      <c r="B351" s="287">
        <v>927</v>
      </c>
      <c r="C351" s="420" t="s">
        <v>12</v>
      </c>
      <c r="D351" s="421" t="s">
        <v>46</v>
      </c>
      <c r="E351" s="428" t="s">
        <v>288</v>
      </c>
      <c r="F351" s="420" t="s">
        <v>346</v>
      </c>
      <c r="G351" s="554">
        <v>3020</v>
      </c>
      <c r="H351" s="554">
        <v>3020</v>
      </c>
      <c r="I351" s="554">
        <v>2336.94</v>
      </c>
      <c r="J351" s="588">
        <f t="shared" si="153"/>
        <v>77.382119205298011</v>
      </c>
    </row>
    <row r="352" spans="1:10" ht="51.75" x14ac:dyDescent="0.25">
      <c r="A352" s="436" t="s">
        <v>410</v>
      </c>
      <c r="B352" s="341">
        <v>927</v>
      </c>
      <c r="C352" s="448" t="s">
        <v>12</v>
      </c>
      <c r="D352" s="451" t="s">
        <v>46</v>
      </c>
      <c r="E352" s="449" t="s">
        <v>409</v>
      </c>
      <c r="F352" s="452" t="s">
        <v>10</v>
      </c>
      <c r="G352" s="500">
        <f>SUM(G353)</f>
        <v>0</v>
      </c>
      <c r="H352" s="500">
        <f>SUM(H353)</f>
        <v>111560</v>
      </c>
      <c r="I352" s="500">
        <f t="shared" ref="I352:I353" si="160">SUM(I353)</f>
        <v>111560</v>
      </c>
      <c r="J352" s="589">
        <f t="shared" si="153"/>
        <v>100</v>
      </c>
    </row>
    <row r="353" spans="1:10" x14ac:dyDescent="0.25">
      <c r="A353" s="424" t="s">
        <v>15</v>
      </c>
      <c r="B353" s="287">
        <v>927</v>
      </c>
      <c r="C353" s="420" t="s">
        <v>12</v>
      </c>
      <c r="D353" s="421" t="s">
        <v>46</v>
      </c>
      <c r="E353" s="467" t="s">
        <v>409</v>
      </c>
      <c r="F353" s="420" t="s">
        <v>16</v>
      </c>
      <c r="G353" s="554">
        <f>SUM(G354)</f>
        <v>0</v>
      </c>
      <c r="H353" s="554">
        <f>SUM(H354)</f>
        <v>111560</v>
      </c>
      <c r="I353" s="554">
        <f t="shared" si="160"/>
        <v>111560</v>
      </c>
      <c r="J353" s="588">
        <f t="shared" si="153"/>
        <v>100</v>
      </c>
    </row>
    <row r="354" spans="1:10" ht="33.75" x14ac:dyDescent="0.25">
      <c r="A354" s="567" t="s">
        <v>373</v>
      </c>
      <c r="B354" s="287">
        <v>927</v>
      </c>
      <c r="C354" s="420" t="s">
        <v>12</v>
      </c>
      <c r="D354" s="421" t="s">
        <v>46</v>
      </c>
      <c r="E354" s="467" t="s">
        <v>409</v>
      </c>
      <c r="F354" s="420" t="s">
        <v>18</v>
      </c>
      <c r="G354" s="554"/>
      <c r="H354" s="554">
        <v>111560</v>
      </c>
      <c r="I354" s="554">
        <v>111560</v>
      </c>
      <c r="J354" s="588">
        <f t="shared" si="153"/>
        <v>100</v>
      </c>
    </row>
    <row r="355" spans="1:10" x14ac:dyDescent="0.25">
      <c r="A355" s="185" t="s">
        <v>140</v>
      </c>
      <c r="B355" s="227">
        <v>927</v>
      </c>
      <c r="C355" s="228" t="s">
        <v>12</v>
      </c>
      <c r="D355" s="225">
        <v>10</v>
      </c>
      <c r="E355" s="524" t="s">
        <v>228</v>
      </c>
      <c r="F355" s="226" t="s">
        <v>10</v>
      </c>
      <c r="G355" s="500">
        <f>SUM(G356+G359)</f>
        <v>50000</v>
      </c>
      <c r="H355" s="213">
        <f>SUM(H356+H359)</f>
        <v>50000</v>
      </c>
      <c r="I355" s="500">
        <f t="shared" ref="I355" si="161">SUM(I356+I359)</f>
        <v>0</v>
      </c>
      <c r="J355" s="587">
        <f t="shared" si="153"/>
        <v>0</v>
      </c>
    </row>
    <row r="356" spans="1:10" x14ac:dyDescent="0.25">
      <c r="A356" s="187" t="s">
        <v>131</v>
      </c>
      <c r="B356" s="170">
        <v>927</v>
      </c>
      <c r="C356" s="197" t="s">
        <v>12</v>
      </c>
      <c r="D356" s="202">
        <v>10</v>
      </c>
      <c r="E356" s="467" t="s">
        <v>284</v>
      </c>
      <c r="F356" s="212" t="s">
        <v>10</v>
      </c>
      <c r="G356" s="554">
        <f t="shared" ref="G356:I357" si="162">SUM(G357)</f>
        <v>0</v>
      </c>
      <c r="H356" s="214">
        <f t="shared" si="162"/>
        <v>0</v>
      </c>
      <c r="I356" s="554">
        <f t="shared" si="162"/>
        <v>0</v>
      </c>
      <c r="J356" s="587">
        <v>0</v>
      </c>
    </row>
    <row r="357" spans="1:10" x14ac:dyDescent="0.25">
      <c r="A357" s="176" t="s">
        <v>141</v>
      </c>
      <c r="B357" s="224">
        <v>927</v>
      </c>
      <c r="C357" s="179" t="s">
        <v>12</v>
      </c>
      <c r="D357" s="180">
        <v>10</v>
      </c>
      <c r="E357" s="467" t="s">
        <v>284</v>
      </c>
      <c r="F357" s="179" t="s">
        <v>142</v>
      </c>
      <c r="G357" s="554">
        <f t="shared" si="162"/>
        <v>0</v>
      </c>
      <c r="H357" s="214">
        <f t="shared" si="162"/>
        <v>0</v>
      </c>
      <c r="I357" s="554">
        <f t="shared" si="162"/>
        <v>0</v>
      </c>
      <c r="J357" s="587">
        <v>0</v>
      </c>
    </row>
    <row r="358" spans="1:10" x14ac:dyDescent="0.25">
      <c r="A358" s="182" t="s">
        <v>143</v>
      </c>
      <c r="B358" s="224">
        <v>927</v>
      </c>
      <c r="C358" s="179" t="s">
        <v>12</v>
      </c>
      <c r="D358" s="180">
        <v>10</v>
      </c>
      <c r="E358" s="467" t="s">
        <v>284</v>
      </c>
      <c r="F358" s="179" t="s">
        <v>144</v>
      </c>
      <c r="G358" s="554"/>
      <c r="H358" s="214"/>
      <c r="I358" s="554"/>
      <c r="J358" s="587">
        <v>0</v>
      </c>
    </row>
    <row r="359" spans="1:10" x14ac:dyDescent="0.25">
      <c r="A359" s="436" t="s">
        <v>352</v>
      </c>
      <c r="B359" s="309">
        <v>927</v>
      </c>
      <c r="C359" s="454" t="s">
        <v>12</v>
      </c>
      <c r="D359" s="467">
        <v>10</v>
      </c>
      <c r="E359" s="467" t="s">
        <v>351</v>
      </c>
      <c r="F359" s="499" t="s">
        <v>10</v>
      </c>
      <c r="G359" s="554">
        <f t="shared" ref="G359:I360" si="163">SUM(G360)</f>
        <v>50000</v>
      </c>
      <c r="H359" s="554">
        <f t="shared" si="163"/>
        <v>50000</v>
      </c>
      <c r="I359" s="554">
        <f t="shared" si="163"/>
        <v>0</v>
      </c>
      <c r="J359" s="587">
        <f t="shared" si="153"/>
        <v>0</v>
      </c>
    </row>
    <row r="360" spans="1:10" x14ac:dyDescent="0.25">
      <c r="A360" s="424" t="s">
        <v>15</v>
      </c>
      <c r="B360" s="287">
        <v>927</v>
      </c>
      <c r="C360" s="420" t="s">
        <v>12</v>
      </c>
      <c r="D360" s="428">
        <v>10</v>
      </c>
      <c r="E360" s="467" t="s">
        <v>351</v>
      </c>
      <c r="F360" s="420" t="s">
        <v>16</v>
      </c>
      <c r="G360" s="554">
        <f t="shared" si="163"/>
        <v>50000</v>
      </c>
      <c r="H360" s="554">
        <f t="shared" si="163"/>
        <v>50000</v>
      </c>
      <c r="I360" s="554">
        <f t="shared" si="163"/>
        <v>0</v>
      </c>
      <c r="J360" s="587">
        <f t="shared" si="153"/>
        <v>0</v>
      </c>
    </row>
    <row r="361" spans="1:10" ht="33.75" x14ac:dyDescent="0.25">
      <c r="A361" s="567" t="s">
        <v>373</v>
      </c>
      <c r="B361" s="287">
        <v>927</v>
      </c>
      <c r="C361" s="420" t="s">
        <v>12</v>
      </c>
      <c r="D361" s="467">
        <v>10</v>
      </c>
      <c r="E361" s="467" t="s">
        <v>351</v>
      </c>
      <c r="F361" s="420" t="s">
        <v>18</v>
      </c>
      <c r="G361" s="554">
        <v>50000</v>
      </c>
      <c r="H361" s="554">
        <v>50000</v>
      </c>
      <c r="I361" s="554"/>
      <c r="J361" s="587">
        <f t="shared" si="153"/>
        <v>0</v>
      </c>
    </row>
    <row r="362" spans="1:10" ht="18" x14ac:dyDescent="0.25">
      <c r="A362" s="190" t="s">
        <v>145</v>
      </c>
      <c r="B362" s="195">
        <v>927</v>
      </c>
      <c r="C362" s="191" t="s">
        <v>65</v>
      </c>
      <c r="D362" s="193" t="s">
        <v>9</v>
      </c>
      <c r="E362" s="451" t="s">
        <v>228</v>
      </c>
      <c r="F362" s="191" t="s">
        <v>10</v>
      </c>
      <c r="G362" s="552">
        <f>SUM(G363+G389+G400+G377)</f>
        <v>848746</v>
      </c>
      <c r="H362" s="219">
        <f>SUM(H363+H389+H400+H377)</f>
        <v>6083100.6600000001</v>
      </c>
      <c r="I362" s="552">
        <f t="shared" ref="I362" si="164">SUM(I363+I389+I400+I377)</f>
        <v>3500212.43</v>
      </c>
      <c r="J362" s="587">
        <f t="shared" si="153"/>
        <v>57.539939344025257</v>
      </c>
    </row>
    <row r="363" spans="1:10" x14ac:dyDescent="0.25">
      <c r="A363" s="175" t="s">
        <v>146</v>
      </c>
      <c r="B363" s="220">
        <v>927</v>
      </c>
      <c r="C363" s="221" t="s">
        <v>65</v>
      </c>
      <c r="D363" s="222" t="s">
        <v>88</v>
      </c>
      <c r="E363" s="521" t="s">
        <v>228</v>
      </c>
      <c r="F363" s="221" t="s">
        <v>10</v>
      </c>
      <c r="G363" s="552">
        <f>SUM(G364+G371+G374)</f>
        <v>231150</v>
      </c>
      <c r="H363" s="219">
        <f>SUM(H364+H371+H374)</f>
        <v>231150</v>
      </c>
      <c r="I363" s="552">
        <f t="shared" ref="I363" si="165">SUM(I364+I371+I374)</f>
        <v>146752.20000000001</v>
      </c>
      <c r="J363" s="587">
        <f t="shared" si="153"/>
        <v>63.487865022712533</v>
      </c>
    </row>
    <row r="364" spans="1:10" ht="26.25" x14ac:dyDescent="0.25">
      <c r="A364" s="186" t="s">
        <v>147</v>
      </c>
      <c r="B364" s="224">
        <v>927</v>
      </c>
      <c r="C364" s="172" t="s">
        <v>65</v>
      </c>
      <c r="D364" s="173" t="s">
        <v>88</v>
      </c>
      <c r="E364" s="428" t="s">
        <v>289</v>
      </c>
      <c r="F364" s="174" t="s">
        <v>10</v>
      </c>
      <c r="G364" s="553">
        <f>SUM(G365+G368)</f>
        <v>200000</v>
      </c>
      <c r="H364" s="205">
        <f>SUM(H365+H368)</f>
        <v>200000</v>
      </c>
      <c r="I364" s="553">
        <f t="shared" ref="I364" si="166">SUM(I365+I368)</f>
        <v>146752.20000000001</v>
      </c>
      <c r="J364" s="588">
        <f t="shared" si="153"/>
        <v>73.376100000000008</v>
      </c>
    </row>
    <row r="365" spans="1:10" ht="51.75" x14ac:dyDescent="0.25">
      <c r="A365" s="186" t="s">
        <v>148</v>
      </c>
      <c r="B365" s="224">
        <v>927</v>
      </c>
      <c r="C365" s="172" t="s">
        <v>65</v>
      </c>
      <c r="D365" s="173" t="s">
        <v>88</v>
      </c>
      <c r="E365" s="428" t="s">
        <v>290</v>
      </c>
      <c r="F365" s="174" t="s">
        <v>10</v>
      </c>
      <c r="G365" s="553">
        <f>SUM(G367)</f>
        <v>100000</v>
      </c>
      <c r="H365" s="205">
        <f>SUM(H367)</f>
        <v>100000</v>
      </c>
      <c r="I365" s="553">
        <f t="shared" ref="I365" si="167">SUM(I367)</f>
        <v>50000</v>
      </c>
      <c r="J365" s="588">
        <f t="shared" si="153"/>
        <v>50</v>
      </c>
    </row>
    <row r="366" spans="1:10" x14ac:dyDescent="0.25">
      <c r="A366" s="176" t="s">
        <v>55</v>
      </c>
      <c r="B366" s="224">
        <v>927</v>
      </c>
      <c r="C366" s="172" t="s">
        <v>65</v>
      </c>
      <c r="D366" s="173" t="s">
        <v>88</v>
      </c>
      <c r="E366" s="428" t="s">
        <v>290</v>
      </c>
      <c r="F366" s="172" t="s">
        <v>56</v>
      </c>
      <c r="G366" s="553">
        <v>100000</v>
      </c>
      <c r="H366" s="205">
        <f>SUM(H367)</f>
        <v>100000</v>
      </c>
      <c r="I366" s="553">
        <f t="shared" ref="I366" si="168">SUM(I367)</f>
        <v>50000</v>
      </c>
      <c r="J366" s="588">
        <f t="shared" si="153"/>
        <v>50</v>
      </c>
    </row>
    <row r="367" spans="1:10" ht="34.5" x14ac:dyDescent="0.25">
      <c r="A367" s="424" t="s">
        <v>378</v>
      </c>
      <c r="B367" s="224">
        <v>927</v>
      </c>
      <c r="C367" s="172" t="s">
        <v>65</v>
      </c>
      <c r="D367" s="173" t="s">
        <v>88</v>
      </c>
      <c r="E367" s="428" t="s">
        <v>290</v>
      </c>
      <c r="F367" s="172" t="s">
        <v>150</v>
      </c>
      <c r="G367" s="553">
        <v>100000</v>
      </c>
      <c r="H367" s="205">
        <v>100000</v>
      </c>
      <c r="I367" s="553">
        <v>50000</v>
      </c>
      <c r="J367" s="588">
        <f t="shared" si="153"/>
        <v>50</v>
      </c>
    </row>
    <row r="368" spans="1:10" ht="51.75" x14ac:dyDescent="0.25">
      <c r="A368" s="186" t="s">
        <v>151</v>
      </c>
      <c r="B368" s="224">
        <v>927</v>
      </c>
      <c r="C368" s="172" t="s">
        <v>65</v>
      </c>
      <c r="D368" s="173" t="s">
        <v>88</v>
      </c>
      <c r="E368" s="428" t="s">
        <v>291</v>
      </c>
      <c r="F368" s="174" t="s">
        <v>10</v>
      </c>
      <c r="G368" s="553">
        <f t="shared" ref="G368:I369" si="169">SUM(G369)</f>
        <v>100000</v>
      </c>
      <c r="H368" s="205">
        <f t="shared" si="169"/>
        <v>100000</v>
      </c>
      <c r="I368" s="553">
        <f t="shared" si="169"/>
        <v>96752.2</v>
      </c>
      <c r="J368" s="588">
        <f t="shared" si="153"/>
        <v>96.752200000000002</v>
      </c>
    </row>
    <row r="369" spans="1:10" x14ac:dyDescent="0.25">
      <c r="A369" s="176" t="s">
        <v>55</v>
      </c>
      <c r="B369" s="224">
        <v>927</v>
      </c>
      <c r="C369" s="172" t="s">
        <v>65</v>
      </c>
      <c r="D369" s="173" t="s">
        <v>88</v>
      </c>
      <c r="E369" s="428" t="s">
        <v>291</v>
      </c>
      <c r="F369" s="172" t="s">
        <v>56</v>
      </c>
      <c r="G369" s="553">
        <f t="shared" si="169"/>
        <v>100000</v>
      </c>
      <c r="H369" s="205">
        <f t="shared" si="169"/>
        <v>100000</v>
      </c>
      <c r="I369" s="553">
        <f t="shared" si="169"/>
        <v>96752.2</v>
      </c>
      <c r="J369" s="588">
        <f t="shared" si="153"/>
        <v>96.752200000000002</v>
      </c>
    </row>
    <row r="370" spans="1:10" ht="34.5" x14ac:dyDescent="0.25">
      <c r="A370" s="424" t="s">
        <v>378</v>
      </c>
      <c r="B370" s="224">
        <v>927</v>
      </c>
      <c r="C370" s="172" t="s">
        <v>65</v>
      </c>
      <c r="D370" s="173" t="s">
        <v>88</v>
      </c>
      <c r="E370" s="428" t="s">
        <v>291</v>
      </c>
      <c r="F370" s="172" t="s">
        <v>150</v>
      </c>
      <c r="G370" s="553">
        <v>100000</v>
      </c>
      <c r="H370" s="205">
        <v>100000</v>
      </c>
      <c r="I370" s="553">
        <v>96752.2</v>
      </c>
      <c r="J370" s="588">
        <f t="shared" si="153"/>
        <v>96.752200000000002</v>
      </c>
    </row>
    <row r="371" spans="1:10" ht="108.75" x14ac:dyDescent="0.25">
      <c r="A371" s="200" t="s">
        <v>152</v>
      </c>
      <c r="B371" s="224">
        <v>927</v>
      </c>
      <c r="C371" s="172" t="s">
        <v>65</v>
      </c>
      <c r="D371" s="173" t="s">
        <v>88</v>
      </c>
      <c r="E371" s="428" t="s">
        <v>292</v>
      </c>
      <c r="F371" s="174" t="s">
        <v>10</v>
      </c>
      <c r="G371" s="553">
        <f t="shared" ref="G371:I372" si="170">SUM(G372)</f>
        <v>31150</v>
      </c>
      <c r="H371" s="205">
        <f t="shared" si="170"/>
        <v>31150</v>
      </c>
      <c r="I371" s="553">
        <f t="shared" si="170"/>
        <v>0</v>
      </c>
      <c r="J371" s="588">
        <f t="shared" si="153"/>
        <v>0</v>
      </c>
    </row>
    <row r="372" spans="1:10" x14ac:dyDescent="0.25">
      <c r="A372" s="176" t="s">
        <v>15</v>
      </c>
      <c r="B372" s="224">
        <v>927</v>
      </c>
      <c r="C372" s="172" t="s">
        <v>65</v>
      </c>
      <c r="D372" s="173" t="s">
        <v>88</v>
      </c>
      <c r="E372" s="428" t="s">
        <v>292</v>
      </c>
      <c r="F372" s="172" t="s">
        <v>16</v>
      </c>
      <c r="G372" s="553">
        <f t="shared" si="170"/>
        <v>31150</v>
      </c>
      <c r="H372" s="205">
        <f t="shared" si="170"/>
        <v>31150</v>
      </c>
      <c r="I372" s="553">
        <f t="shared" si="170"/>
        <v>0</v>
      </c>
      <c r="J372" s="588">
        <f t="shared" si="153"/>
        <v>0</v>
      </c>
    </row>
    <row r="373" spans="1:10" ht="33.75" x14ac:dyDescent="0.25">
      <c r="A373" s="567" t="s">
        <v>373</v>
      </c>
      <c r="B373" s="224">
        <v>927</v>
      </c>
      <c r="C373" s="172" t="s">
        <v>65</v>
      </c>
      <c r="D373" s="173" t="s">
        <v>88</v>
      </c>
      <c r="E373" s="428" t="s">
        <v>292</v>
      </c>
      <c r="F373" s="172" t="s">
        <v>18</v>
      </c>
      <c r="G373" s="553">
        <v>31150</v>
      </c>
      <c r="H373" s="205">
        <v>31150</v>
      </c>
      <c r="I373" s="553"/>
      <c r="J373" s="588">
        <f t="shared" si="153"/>
        <v>0</v>
      </c>
    </row>
    <row r="374" spans="1:10" ht="39" x14ac:dyDescent="0.25">
      <c r="A374" s="431" t="s">
        <v>345</v>
      </c>
      <c r="B374" s="309">
        <v>927</v>
      </c>
      <c r="C374" s="420" t="s">
        <v>65</v>
      </c>
      <c r="D374" s="421" t="s">
        <v>88</v>
      </c>
      <c r="E374" s="467" t="s">
        <v>344</v>
      </c>
      <c r="F374" s="469" t="s">
        <v>10</v>
      </c>
      <c r="G374" s="553">
        <f t="shared" ref="G374:I375" si="171">SUM(G375)</f>
        <v>0</v>
      </c>
      <c r="H374" s="553">
        <f t="shared" si="171"/>
        <v>0</v>
      </c>
      <c r="I374" s="553">
        <f t="shared" si="171"/>
        <v>0</v>
      </c>
      <c r="J374" s="588">
        <v>0</v>
      </c>
    </row>
    <row r="375" spans="1:10" x14ac:dyDescent="0.25">
      <c r="A375" s="424" t="s">
        <v>15</v>
      </c>
      <c r="B375" s="287">
        <v>927</v>
      </c>
      <c r="C375" s="420" t="s">
        <v>65</v>
      </c>
      <c r="D375" s="421" t="s">
        <v>88</v>
      </c>
      <c r="E375" s="428" t="s">
        <v>344</v>
      </c>
      <c r="F375" s="420" t="s">
        <v>16</v>
      </c>
      <c r="G375" s="553">
        <f t="shared" si="171"/>
        <v>0</v>
      </c>
      <c r="H375" s="553">
        <f t="shared" si="171"/>
        <v>0</v>
      </c>
      <c r="I375" s="553">
        <f t="shared" si="171"/>
        <v>0</v>
      </c>
      <c r="J375" s="588">
        <v>0</v>
      </c>
    </row>
    <row r="376" spans="1:10" ht="33.75" x14ac:dyDescent="0.25">
      <c r="A376" s="567" t="s">
        <v>373</v>
      </c>
      <c r="B376" s="287">
        <v>927</v>
      </c>
      <c r="C376" s="420" t="s">
        <v>65</v>
      </c>
      <c r="D376" s="421" t="s">
        <v>88</v>
      </c>
      <c r="E376" s="428" t="s">
        <v>344</v>
      </c>
      <c r="F376" s="420" t="s">
        <v>18</v>
      </c>
      <c r="G376" s="553"/>
      <c r="H376" s="553">
        <v>0</v>
      </c>
      <c r="I376" s="553"/>
      <c r="J376" s="588">
        <v>0</v>
      </c>
    </row>
    <row r="377" spans="1:10" x14ac:dyDescent="0.25">
      <c r="A377" s="419" t="s">
        <v>355</v>
      </c>
      <c r="B377" s="341">
        <v>927</v>
      </c>
      <c r="C377" s="528" t="s">
        <v>65</v>
      </c>
      <c r="D377" s="520" t="s">
        <v>96</v>
      </c>
      <c r="E377" s="524" t="s">
        <v>228</v>
      </c>
      <c r="F377" s="525" t="s">
        <v>10</v>
      </c>
      <c r="G377" s="552">
        <f>SUM(G381+G378)</f>
        <v>272152</v>
      </c>
      <c r="H377" s="552">
        <f>SUM(H381+H378+H386)</f>
        <v>5456506.6600000001</v>
      </c>
      <c r="I377" s="552">
        <f>SUM(I381+I378+I386)</f>
        <v>3181462.72</v>
      </c>
      <c r="J377" s="587">
        <f t="shared" si="153"/>
        <v>58.305852411440107</v>
      </c>
    </row>
    <row r="378" spans="1:10" ht="60.75" x14ac:dyDescent="0.25">
      <c r="A378" s="464" t="s">
        <v>385</v>
      </c>
      <c r="B378" s="287">
        <v>927</v>
      </c>
      <c r="C378" s="427" t="s">
        <v>65</v>
      </c>
      <c r="D378" s="421" t="s">
        <v>96</v>
      </c>
      <c r="E378" s="483" t="s">
        <v>386</v>
      </c>
      <c r="F378" s="420" t="s">
        <v>10</v>
      </c>
      <c r="G378" s="553">
        <f t="shared" ref="G378:I379" si="172">SUM(G379)</f>
        <v>0</v>
      </c>
      <c r="H378" s="553">
        <f t="shared" si="172"/>
        <v>5170884.66</v>
      </c>
      <c r="I378" s="553">
        <f t="shared" si="172"/>
        <v>3016349</v>
      </c>
      <c r="J378" s="588">
        <f t="shared" si="153"/>
        <v>58.333325887798857</v>
      </c>
    </row>
    <row r="379" spans="1:10" x14ac:dyDescent="0.25">
      <c r="A379" s="424" t="s">
        <v>55</v>
      </c>
      <c r="B379" s="287">
        <v>927</v>
      </c>
      <c r="C379" s="427" t="s">
        <v>65</v>
      </c>
      <c r="D379" s="421" t="s">
        <v>96</v>
      </c>
      <c r="E379" s="483" t="s">
        <v>386</v>
      </c>
      <c r="F379" s="420" t="s">
        <v>56</v>
      </c>
      <c r="G379" s="553">
        <f t="shared" si="172"/>
        <v>0</v>
      </c>
      <c r="H379" s="553">
        <f t="shared" si="172"/>
        <v>5170884.66</v>
      </c>
      <c r="I379" s="553">
        <f t="shared" si="172"/>
        <v>3016349</v>
      </c>
      <c r="J379" s="588">
        <f t="shared" si="153"/>
        <v>58.333325887798857</v>
      </c>
    </row>
    <row r="380" spans="1:10" ht="23.25" x14ac:dyDescent="0.25">
      <c r="A380" s="424" t="s">
        <v>149</v>
      </c>
      <c r="B380" s="287">
        <v>927</v>
      </c>
      <c r="C380" s="427" t="s">
        <v>65</v>
      </c>
      <c r="D380" s="421" t="s">
        <v>96</v>
      </c>
      <c r="E380" s="483" t="s">
        <v>386</v>
      </c>
      <c r="F380" s="420" t="s">
        <v>150</v>
      </c>
      <c r="G380" s="553"/>
      <c r="H380" s="553">
        <v>5170884.66</v>
      </c>
      <c r="I380" s="553">
        <v>3016349</v>
      </c>
      <c r="J380" s="588">
        <f t="shared" si="153"/>
        <v>58.333325887798857</v>
      </c>
    </row>
    <row r="381" spans="1:10" ht="60.75" x14ac:dyDescent="0.25">
      <c r="A381" s="462" t="s">
        <v>354</v>
      </c>
      <c r="B381" s="287">
        <v>927</v>
      </c>
      <c r="C381" s="427" t="s">
        <v>65</v>
      </c>
      <c r="D381" s="421" t="s">
        <v>96</v>
      </c>
      <c r="E381" s="483" t="s">
        <v>353</v>
      </c>
      <c r="F381" s="420" t="s">
        <v>10</v>
      </c>
      <c r="G381" s="553">
        <f>SUM(G383)</f>
        <v>272152</v>
      </c>
      <c r="H381" s="553">
        <f>SUM(H384)</f>
        <v>272152</v>
      </c>
      <c r="I381" s="553">
        <f>SUM(I384)</f>
        <v>165113.72</v>
      </c>
      <c r="J381" s="588">
        <f t="shared" si="153"/>
        <v>60.669669890355394</v>
      </c>
    </row>
    <row r="382" spans="1:10" ht="23.25" x14ac:dyDescent="0.25">
      <c r="A382" s="424" t="s">
        <v>19</v>
      </c>
      <c r="B382" s="287">
        <v>927</v>
      </c>
      <c r="C382" s="427" t="s">
        <v>65</v>
      </c>
      <c r="D382" s="421" t="s">
        <v>96</v>
      </c>
      <c r="E382" s="483" t="s">
        <v>353</v>
      </c>
      <c r="F382" s="420" t="s">
        <v>20</v>
      </c>
      <c r="G382" s="553">
        <f t="shared" ref="G382:I384" si="173">SUM(G383)</f>
        <v>272152</v>
      </c>
      <c r="H382" s="553"/>
      <c r="I382" s="553"/>
      <c r="J382" s="588"/>
    </row>
    <row r="383" spans="1:10" ht="23.25" x14ac:dyDescent="0.25">
      <c r="A383" s="424" t="s">
        <v>429</v>
      </c>
      <c r="B383" s="287">
        <v>927</v>
      </c>
      <c r="C383" s="427" t="s">
        <v>65</v>
      </c>
      <c r="D383" s="421" t="s">
        <v>96</v>
      </c>
      <c r="E383" s="483" t="s">
        <v>353</v>
      </c>
      <c r="F383" s="420" t="s">
        <v>357</v>
      </c>
      <c r="G383" s="553">
        <v>272152</v>
      </c>
      <c r="H383" s="553"/>
      <c r="I383" s="553"/>
      <c r="J383" s="588"/>
    </row>
    <row r="384" spans="1:10" x14ac:dyDescent="0.25">
      <c r="A384" s="424" t="s">
        <v>55</v>
      </c>
      <c r="B384" s="287">
        <v>927</v>
      </c>
      <c r="C384" s="427" t="s">
        <v>65</v>
      </c>
      <c r="D384" s="421" t="s">
        <v>96</v>
      </c>
      <c r="E384" s="483" t="s">
        <v>353</v>
      </c>
      <c r="F384" s="420" t="s">
        <v>56</v>
      </c>
      <c r="G384" s="553">
        <f t="shared" si="173"/>
        <v>0</v>
      </c>
      <c r="H384" s="553">
        <f t="shared" si="173"/>
        <v>272152</v>
      </c>
      <c r="I384" s="553">
        <f t="shared" si="173"/>
        <v>165113.72</v>
      </c>
      <c r="J384" s="588">
        <f t="shared" si="153"/>
        <v>60.669669890355394</v>
      </c>
    </row>
    <row r="385" spans="1:10" ht="23.25" x14ac:dyDescent="0.25">
      <c r="A385" s="424" t="s">
        <v>149</v>
      </c>
      <c r="B385" s="287">
        <v>927</v>
      </c>
      <c r="C385" s="427" t="s">
        <v>65</v>
      </c>
      <c r="D385" s="421" t="s">
        <v>96</v>
      </c>
      <c r="E385" s="483" t="s">
        <v>353</v>
      </c>
      <c r="F385" s="420" t="s">
        <v>150</v>
      </c>
      <c r="G385" s="553">
        <v>0</v>
      </c>
      <c r="H385" s="553">
        <v>272152</v>
      </c>
      <c r="I385" s="553">
        <v>165113.72</v>
      </c>
      <c r="J385" s="588">
        <f t="shared" si="153"/>
        <v>60.669669890355394</v>
      </c>
    </row>
    <row r="386" spans="1:10" x14ac:dyDescent="0.25">
      <c r="A386" s="462" t="s">
        <v>431</v>
      </c>
      <c r="B386" s="287">
        <v>927</v>
      </c>
      <c r="C386" s="427" t="s">
        <v>65</v>
      </c>
      <c r="D386" s="421" t="s">
        <v>96</v>
      </c>
      <c r="E386" s="483" t="s">
        <v>430</v>
      </c>
      <c r="F386" s="420" t="s">
        <v>10</v>
      </c>
      <c r="G386" s="553"/>
      <c r="H386" s="553">
        <f>SUM(H388)</f>
        <v>13470</v>
      </c>
      <c r="I386" s="553">
        <f>SUM(I388)</f>
        <v>0</v>
      </c>
      <c r="J386" s="588">
        <f t="shared" si="153"/>
        <v>0</v>
      </c>
    </row>
    <row r="387" spans="1:10" x14ac:dyDescent="0.25">
      <c r="A387" s="424" t="s">
        <v>15</v>
      </c>
      <c r="B387" s="287">
        <v>927</v>
      </c>
      <c r="C387" s="427" t="s">
        <v>65</v>
      </c>
      <c r="D387" s="421" t="s">
        <v>96</v>
      </c>
      <c r="E387" s="483" t="s">
        <v>430</v>
      </c>
      <c r="F387" s="420" t="s">
        <v>16</v>
      </c>
      <c r="G387" s="553">
        <f t="shared" ref="G387:I387" si="174">SUM(G388)</f>
        <v>0</v>
      </c>
      <c r="H387" s="553">
        <f t="shared" si="174"/>
        <v>13470</v>
      </c>
      <c r="I387" s="553">
        <f t="shared" si="174"/>
        <v>0</v>
      </c>
      <c r="J387" s="588">
        <f t="shared" si="153"/>
        <v>0</v>
      </c>
    </row>
    <row r="388" spans="1:10" ht="33.75" x14ac:dyDescent="0.25">
      <c r="A388" s="567" t="s">
        <v>373</v>
      </c>
      <c r="B388" s="287">
        <v>927</v>
      </c>
      <c r="C388" s="427" t="s">
        <v>65</v>
      </c>
      <c r="D388" s="421" t="s">
        <v>96</v>
      </c>
      <c r="E388" s="483" t="s">
        <v>430</v>
      </c>
      <c r="F388" s="420" t="s">
        <v>18</v>
      </c>
      <c r="G388" s="553">
        <v>0</v>
      </c>
      <c r="H388" s="553">
        <v>13470</v>
      </c>
      <c r="I388" s="553">
        <v>0</v>
      </c>
      <c r="J388" s="588">
        <f t="shared" si="153"/>
        <v>0</v>
      </c>
    </row>
    <row r="389" spans="1:10" x14ac:dyDescent="0.25">
      <c r="A389" s="419" t="s">
        <v>85</v>
      </c>
      <c r="B389" s="195">
        <v>927</v>
      </c>
      <c r="C389" s="228" t="s">
        <v>65</v>
      </c>
      <c r="D389" s="221" t="s">
        <v>46</v>
      </c>
      <c r="E389" s="524" t="s">
        <v>228</v>
      </c>
      <c r="F389" s="226" t="s">
        <v>10</v>
      </c>
      <c r="G389" s="552">
        <f>SUM(G390+G395)</f>
        <v>0</v>
      </c>
      <c r="H389" s="219">
        <f>SUM(H390+H395)</f>
        <v>0</v>
      </c>
      <c r="I389" s="552">
        <f t="shared" ref="I389" si="175">SUM(I390+I395)</f>
        <v>0</v>
      </c>
      <c r="J389" s="587">
        <v>0</v>
      </c>
    </row>
    <row r="390" spans="1:10" ht="51.75" x14ac:dyDescent="0.25">
      <c r="A390" s="186" t="s">
        <v>153</v>
      </c>
      <c r="B390" s="224">
        <v>927</v>
      </c>
      <c r="C390" s="179" t="s">
        <v>65</v>
      </c>
      <c r="D390" s="173" t="s">
        <v>46</v>
      </c>
      <c r="E390" s="483" t="s">
        <v>293</v>
      </c>
      <c r="F390" s="172" t="s">
        <v>10</v>
      </c>
      <c r="G390" s="553">
        <f>SUM(G391+G393)</f>
        <v>0</v>
      </c>
      <c r="H390" s="205">
        <f>SUM(H391+H393)</f>
        <v>0</v>
      </c>
      <c r="I390" s="553">
        <f t="shared" ref="I390" si="176">SUM(I391+I393)</f>
        <v>0</v>
      </c>
      <c r="J390" s="587">
        <v>0</v>
      </c>
    </row>
    <row r="391" spans="1:10" x14ac:dyDescent="0.25">
      <c r="A391" s="184" t="s">
        <v>15</v>
      </c>
      <c r="B391" s="224">
        <v>927</v>
      </c>
      <c r="C391" s="179" t="s">
        <v>65</v>
      </c>
      <c r="D391" s="173" t="s">
        <v>46</v>
      </c>
      <c r="E391" s="483" t="s">
        <v>293</v>
      </c>
      <c r="F391" s="172" t="s">
        <v>16</v>
      </c>
      <c r="G391" s="553">
        <f>SUM(G392)</f>
        <v>0</v>
      </c>
      <c r="H391" s="205">
        <f>SUM(H392)</f>
        <v>0</v>
      </c>
      <c r="I391" s="553">
        <f t="shared" ref="I391" si="177">SUM(I392)</f>
        <v>0</v>
      </c>
      <c r="J391" s="587">
        <v>0</v>
      </c>
    </row>
    <row r="392" spans="1:10" ht="23.25" x14ac:dyDescent="0.25">
      <c r="A392" s="424" t="s">
        <v>379</v>
      </c>
      <c r="B392" s="224">
        <v>927</v>
      </c>
      <c r="C392" s="179" t="s">
        <v>65</v>
      </c>
      <c r="D392" s="173" t="s">
        <v>46</v>
      </c>
      <c r="E392" s="483" t="s">
        <v>293</v>
      </c>
      <c r="F392" s="172" t="s">
        <v>18</v>
      </c>
      <c r="G392" s="553"/>
      <c r="H392" s="205">
        <v>0</v>
      </c>
      <c r="I392" s="553"/>
      <c r="J392" s="587">
        <v>0</v>
      </c>
    </row>
    <row r="393" spans="1:10" ht="22.5" x14ac:dyDescent="0.25">
      <c r="A393" s="184" t="s">
        <v>134</v>
      </c>
      <c r="B393" s="224">
        <v>927</v>
      </c>
      <c r="C393" s="179" t="s">
        <v>65</v>
      </c>
      <c r="D393" s="173" t="s">
        <v>46</v>
      </c>
      <c r="E393" s="483" t="s">
        <v>293</v>
      </c>
      <c r="F393" s="172" t="s">
        <v>135</v>
      </c>
      <c r="G393" s="553">
        <f>SUM(G394)</f>
        <v>0</v>
      </c>
      <c r="H393" s="205">
        <f>SUM(H394)</f>
        <v>0</v>
      </c>
      <c r="I393" s="553">
        <f t="shared" ref="I393" si="178">SUM(I394)</f>
        <v>0</v>
      </c>
      <c r="J393" s="587">
        <v>0</v>
      </c>
    </row>
    <row r="394" spans="1:10" x14ac:dyDescent="0.25">
      <c r="A394" s="176" t="s">
        <v>136</v>
      </c>
      <c r="B394" s="224">
        <v>927</v>
      </c>
      <c r="C394" s="179" t="s">
        <v>65</v>
      </c>
      <c r="D394" s="173" t="s">
        <v>46</v>
      </c>
      <c r="E394" s="483" t="s">
        <v>293</v>
      </c>
      <c r="F394" s="172" t="s">
        <v>137</v>
      </c>
      <c r="G394" s="553"/>
      <c r="H394" s="205">
        <v>0</v>
      </c>
      <c r="I394" s="553"/>
      <c r="J394" s="587">
        <v>0</v>
      </c>
    </row>
    <row r="395" spans="1:10" ht="51.75" x14ac:dyDescent="0.25">
      <c r="A395" s="186" t="s">
        <v>86</v>
      </c>
      <c r="B395" s="224">
        <v>927</v>
      </c>
      <c r="C395" s="179" t="s">
        <v>65</v>
      </c>
      <c r="D395" s="173" t="s">
        <v>46</v>
      </c>
      <c r="E395" s="483" t="s">
        <v>294</v>
      </c>
      <c r="F395" s="172" t="s">
        <v>10</v>
      </c>
      <c r="G395" s="553">
        <f>SUM(G396+G398)</f>
        <v>0</v>
      </c>
      <c r="H395" s="205">
        <f>SUM(H396+H398)</f>
        <v>0</v>
      </c>
      <c r="I395" s="553">
        <f t="shared" ref="I395" si="179">SUM(I396+I398)</f>
        <v>0</v>
      </c>
      <c r="J395" s="587">
        <v>0</v>
      </c>
    </row>
    <row r="396" spans="1:10" x14ac:dyDescent="0.25">
      <c r="A396" s="184" t="s">
        <v>15</v>
      </c>
      <c r="B396" s="224">
        <v>927</v>
      </c>
      <c r="C396" s="179" t="s">
        <v>65</v>
      </c>
      <c r="D396" s="173" t="s">
        <v>46</v>
      </c>
      <c r="E396" s="483" t="s">
        <v>294</v>
      </c>
      <c r="F396" s="172" t="s">
        <v>16</v>
      </c>
      <c r="G396" s="553">
        <f>SUM(G397)</f>
        <v>0</v>
      </c>
      <c r="H396" s="205">
        <f>SUM(H397)</f>
        <v>0</v>
      </c>
      <c r="I396" s="553">
        <f t="shared" ref="I396" si="180">SUM(I397)</f>
        <v>0</v>
      </c>
      <c r="J396" s="587">
        <v>0</v>
      </c>
    </row>
    <row r="397" spans="1:10" ht="23.25" x14ac:dyDescent="0.25">
      <c r="A397" s="424" t="s">
        <v>379</v>
      </c>
      <c r="B397" s="224">
        <v>927</v>
      </c>
      <c r="C397" s="179" t="s">
        <v>65</v>
      </c>
      <c r="D397" s="173" t="s">
        <v>46</v>
      </c>
      <c r="E397" s="483" t="s">
        <v>294</v>
      </c>
      <c r="F397" s="172" t="s">
        <v>18</v>
      </c>
      <c r="G397" s="553"/>
      <c r="H397" s="205">
        <v>0</v>
      </c>
      <c r="I397" s="553"/>
      <c r="J397" s="587">
        <v>0</v>
      </c>
    </row>
    <row r="398" spans="1:10" ht="22.5" x14ac:dyDescent="0.25">
      <c r="A398" s="184" t="s">
        <v>134</v>
      </c>
      <c r="B398" s="224">
        <v>927</v>
      </c>
      <c r="C398" s="179" t="s">
        <v>65</v>
      </c>
      <c r="D398" s="173" t="s">
        <v>46</v>
      </c>
      <c r="E398" s="483" t="s">
        <v>294</v>
      </c>
      <c r="F398" s="172" t="s">
        <v>135</v>
      </c>
      <c r="G398" s="553">
        <f>SUM(G399)</f>
        <v>0</v>
      </c>
      <c r="H398" s="205">
        <f>SUM(H399)</f>
        <v>0</v>
      </c>
      <c r="I398" s="553">
        <f t="shared" ref="I398" si="181">SUM(I399)</f>
        <v>0</v>
      </c>
      <c r="J398" s="587">
        <v>0</v>
      </c>
    </row>
    <row r="399" spans="1:10" x14ac:dyDescent="0.25">
      <c r="A399" s="176" t="s">
        <v>136</v>
      </c>
      <c r="B399" s="224">
        <v>927</v>
      </c>
      <c r="C399" s="179" t="s">
        <v>65</v>
      </c>
      <c r="D399" s="173" t="s">
        <v>46</v>
      </c>
      <c r="E399" s="483" t="s">
        <v>294</v>
      </c>
      <c r="F399" s="172" t="s">
        <v>137</v>
      </c>
      <c r="G399" s="553"/>
      <c r="H399" s="205">
        <v>0</v>
      </c>
      <c r="I399" s="553"/>
      <c r="J399" s="587">
        <v>0</v>
      </c>
    </row>
    <row r="400" spans="1:10" ht="26.25" x14ac:dyDescent="0.25">
      <c r="A400" s="188" t="s">
        <v>155</v>
      </c>
      <c r="B400" s="220">
        <v>927</v>
      </c>
      <c r="C400" s="228" t="s">
        <v>65</v>
      </c>
      <c r="D400" s="221" t="s">
        <v>156</v>
      </c>
      <c r="E400" s="524" t="s">
        <v>228</v>
      </c>
      <c r="F400" s="226" t="s">
        <v>10</v>
      </c>
      <c r="G400" s="552">
        <f>SUM(G404+G407+G410+G415+G401)</f>
        <v>345444</v>
      </c>
      <c r="H400" s="219">
        <f>SUM(H404+H407+H410+H415+H401)</f>
        <v>395444</v>
      </c>
      <c r="I400" s="552">
        <f t="shared" ref="I400" si="182">SUM(I404+I407+I410+I415+I401)</f>
        <v>171997.51</v>
      </c>
      <c r="J400" s="589">
        <f t="shared" si="153"/>
        <v>43.494783079272921</v>
      </c>
    </row>
    <row r="401" spans="1:10" ht="39" x14ac:dyDescent="0.25">
      <c r="A401" s="436" t="s">
        <v>395</v>
      </c>
      <c r="B401" s="287">
        <v>927</v>
      </c>
      <c r="C401" s="427" t="s">
        <v>65</v>
      </c>
      <c r="D401" s="420" t="s">
        <v>156</v>
      </c>
      <c r="E401" s="428" t="s">
        <v>394</v>
      </c>
      <c r="F401" s="429" t="s">
        <v>10</v>
      </c>
      <c r="G401" s="553">
        <f t="shared" ref="G401:I402" si="183">SUM(G402)</f>
        <v>0</v>
      </c>
      <c r="H401" s="553">
        <f t="shared" si="183"/>
        <v>5000</v>
      </c>
      <c r="I401" s="553">
        <f t="shared" si="183"/>
        <v>2500</v>
      </c>
      <c r="J401" s="588">
        <f t="shared" si="153"/>
        <v>50</v>
      </c>
    </row>
    <row r="402" spans="1:10" x14ac:dyDescent="0.25">
      <c r="A402" s="433" t="s">
        <v>15</v>
      </c>
      <c r="B402" s="287">
        <v>927</v>
      </c>
      <c r="C402" s="420" t="s">
        <v>65</v>
      </c>
      <c r="D402" s="421">
        <v>12</v>
      </c>
      <c r="E402" s="428" t="s">
        <v>394</v>
      </c>
      <c r="F402" s="420" t="s">
        <v>16</v>
      </c>
      <c r="G402" s="553">
        <f t="shared" si="183"/>
        <v>0</v>
      </c>
      <c r="H402" s="553">
        <f t="shared" si="183"/>
        <v>5000</v>
      </c>
      <c r="I402" s="553">
        <f t="shared" si="183"/>
        <v>2500</v>
      </c>
      <c r="J402" s="588">
        <f t="shared" si="153"/>
        <v>50</v>
      </c>
    </row>
    <row r="403" spans="1:10" ht="23.25" x14ac:dyDescent="0.25">
      <c r="A403" s="424" t="s">
        <v>379</v>
      </c>
      <c r="B403" s="287">
        <v>927</v>
      </c>
      <c r="C403" s="427" t="s">
        <v>65</v>
      </c>
      <c r="D403" s="420" t="s">
        <v>156</v>
      </c>
      <c r="E403" s="428" t="s">
        <v>394</v>
      </c>
      <c r="F403" s="427" t="s">
        <v>18</v>
      </c>
      <c r="G403" s="553"/>
      <c r="H403" s="553">
        <v>5000</v>
      </c>
      <c r="I403" s="553">
        <v>2500</v>
      </c>
      <c r="J403" s="588">
        <f t="shared" si="153"/>
        <v>50</v>
      </c>
    </row>
    <row r="404" spans="1:10" ht="26.25" x14ac:dyDescent="0.25">
      <c r="A404" s="186" t="s">
        <v>157</v>
      </c>
      <c r="B404" s="224">
        <v>927</v>
      </c>
      <c r="C404" s="179" t="s">
        <v>65</v>
      </c>
      <c r="D404" s="172" t="s">
        <v>156</v>
      </c>
      <c r="E404" s="428" t="s">
        <v>295</v>
      </c>
      <c r="F404" s="181" t="s">
        <v>10</v>
      </c>
      <c r="G404" s="553">
        <f t="shared" ref="G404:I405" si="184">SUM(G405)</f>
        <v>120000</v>
      </c>
      <c r="H404" s="205">
        <f t="shared" si="184"/>
        <v>115000</v>
      </c>
      <c r="I404" s="553">
        <f t="shared" si="184"/>
        <v>23000</v>
      </c>
      <c r="J404" s="588">
        <f t="shared" si="153"/>
        <v>20</v>
      </c>
    </row>
    <row r="405" spans="1:10" x14ac:dyDescent="0.25">
      <c r="A405" s="184" t="s">
        <v>15</v>
      </c>
      <c r="B405" s="224">
        <v>927</v>
      </c>
      <c r="C405" s="172" t="s">
        <v>65</v>
      </c>
      <c r="D405" s="173">
        <v>12</v>
      </c>
      <c r="E405" s="428" t="s">
        <v>295</v>
      </c>
      <c r="F405" s="172" t="s">
        <v>16</v>
      </c>
      <c r="G405" s="553">
        <f t="shared" si="184"/>
        <v>120000</v>
      </c>
      <c r="H405" s="205">
        <f t="shared" si="184"/>
        <v>115000</v>
      </c>
      <c r="I405" s="553">
        <f t="shared" si="184"/>
        <v>23000</v>
      </c>
      <c r="J405" s="588">
        <f t="shared" si="153"/>
        <v>20</v>
      </c>
    </row>
    <row r="406" spans="1:10" ht="23.25" x14ac:dyDescent="0.25">
      <c r="A406" s="424" t="s">
        <v>379</v>
      </c>
      <c r="B406" s="224">
        <v>927</v>
      </c>
      <c r="C406" s="179" t="s">
        <v>65</v>
      </c>
      <c r="D406" s="172" t="s">
        <v>156</v>
      </c>
      <c r="E406" s="428" t="s">
        <v>295</v>
      </c>
      <c r="F406" s="179" t="s">
        <v>18</v>
      </c>
      <c r="G406" s="553">
        <v>120000</v>
      </c>
      <c r="H406" s="205">
        <v>115000</v>
      </c>
      <c r="I406" s="553">
        <v>23000</v>
      </c>
      <c r="J406" s="588">
        <f t="shared" si="153"/>
        <v>20</v>
      </c>
    </row>
    <row r="407" spans="1:10" ht="26.25" x14ac:dyDescent="0.25">
      <c r="A407" s="186" t="s">
        <v>158</v>
      </c>
      <c r="B407" s="224">
        <v>927</v>
      </c>
      <c r="C407" s="179" t="s">
        <v>65</v>
      </c>
      <c r="D407" s="172" t="s">
        <v>156</v>
      </c>
      <c r="E407" s="428" t="s">
        <v>296</v>
      </c>
      <c r="F407" s="181" t="s">
        <v>10</v>
      </c>
      <c r="G407" s="553">
        <f t="shared" ref="G407:I408" si="185">SUM(G408)</f>
        <v>0</v>
      </c>
      <c r="H407" s="205">
        <f t="shared" si="185"/>
        <v>0</v>
      </c>
      <c r="I407" s="553">
        <f t="shared" si="185"/>
        <v>0</v>
      </c>
      <c r="J407" s="587">
        <v>0</v>
      </c>
    </row>
    <row r="408" spans="1:10" x14ac:dyDescent="0.25">
      <c r="A408" s="184" t="s">
        <v>15</v>
      </c>
      <c r="B408" s="224">
        <v>927</v>
      </c>
      <c r="C408" s="172" t="s">
        <v>65</v>
      </c>
      <c r="D408" s="173">
        <v>12</v>
      </c>
      <c r="E408" s="428" t="s">
        <v>296</v>
      </c>
      <c r="F408" s="172" t="s">
        <v>16</v>
      </c>
      <c r="G408" s="553">
        <f t="shared" si="185"/>
        <v>0</v>
      </c>
      <c r="H408" s="205">
        <f t="shared" si="185"/>
        <v>0</v>
      </c>
      <c r="I408" s="553">
        <f t="shared" si="185"/>
        <v>0</v>
      </c>
      <c r="J408" s="587">
        <v>0</v>
      </c>
    </row>
    <row r="409" spans="1:10" ht="23.25" x14ac:dyDescent="0.25">
      <c r="A409" s="424" t="s">
        <v>379</v>
      </c>
      <c r="B409" s="224">
        <v>927</v>
      </c>
      <c r="C409" s="179" t="s">
        <v>65</v>
      </c>
      <c r="D409" s="172" t="s">
        <v>156</v>
      </c>
      <c r="E409" s="428" t="s">
        <v>296</v>
      </c>
      <c r="F409" s="179" t="s">
        <v>18</v>
      </c>
      <c r="G409" s="553"/>
      <c r="H409" s="205">
        <v>0</v>
      </c>
      <c r="I409" s="553"/>
      <c r="J409" s="587">
        <v>0</v>
      </c>
    </row>
    <row r="410" spans="1:10" ht="64.5" x14ac:dyDescent="0.25">
      <c r="A410" s="186" t="s">
        <v>159</v>
      </c>
      <c r="B410" s="224">
        <v>927</v>
      </c>
      <c r="C410" s="179" t="s">
        <v>65</v>
      </c>
      <c r="D410" s="172" t="s">
        <v>156</v>
      </c>
      <c r="E410" s="428" t="s">
        <v>297</v>
      </c>
      <c r="F410" s="172" t="s">
        <v>10</v>
      </c>
      <c r="G410" s="553">
        <f>SUM(G411+G413)</f>
        <v>225444</v>
      </c>
      <c r="H410" s="205">
        <f>SUM(H411+H413)</f>
        <v>225444</v>
      </c>
      <c r="I410" s="553">
        <f t="shared" ref="I410" si="186">SUM(I411+I413)</f>
        <v>146497.51</v>
      </c>
      <c r="J410" s="588">
        <f t="shared" si="153"/>
        <v>64.98177374425579</v>
      </c>
    </row>
    <row r="411" spans="1:10" ht="43.5" x14ac:dyDescent="0.25">
      <c r="A411" s="184" t="s">
        <v>48</v>
      </c>
      <c r="B411" s="224">
        <v>927</v>
      </c>
      <c r="C411" s="179" t="s">
        <v>65</v>
      </c>
      <c r="D411" s="172" t="s">
        <v>156</v>
      </c>
      <c r="E411" s="428" t="s">
        <v>297</v>
      </c>
      <c r="F411" s="172" t="s">
        <v>49</v>
      </c>
      <c r="G411" s="553">
        <f>SUM(G412)</f>
        <v>198670</v>
      </c>
      <c r="H411" s="205">
        <f>SUM(H412)</f>
        <v>198670</v>
      </c>
      <c r="I411" s="553">
        <f t="shared" ref="I411" si="187">SUM(I412)</f>
        <v>123189.51</v>
      </c>
      <c r="J411" s="588">
        <f t="shared" ref="J411:J474" si="188">SUM(I411/H411*100)</f>
        <v>62.007102229828362</v>
      </c>
    </row>
    <row r="412" spans="1:10" x14ac:dyDescent="0.25">
      <c r="A412" s="176" t="s">
        <v>50</v>
      </c>
      <c r="B412" s="224">
        <v>927</v>
      </c>
      <c r="C412" s="179" t="s">
        <v>65</v>
      </c>
      <c r="D412" s="172" t="s">
        <v>156</v>
      </c>
      <c r="E412" s="428" t="s">
        <v>297</v>
      </c>
      <c r="F412" s="172" t="s">
        <v>51</v>
      </c>
      <c r="G412" s="553">
        <v>198670</v>
      </c>
      <c r="H412" s="205">
        <v>198670</v>
      </c>
      <c r="I412" s="553">
        <v>123189.51</v>
      </c>
      <c r="J412" s="588">
        <f t="shared" si="188"/>
        <v>62.007102229828362</v>
      </c>
    </row>
    <row r="413" spans="1:10" x14ac:dyDescent="0.25">
      <c r="A413" s="184" t="s">
        <v>15</v>
      </c>
      <c r="B413" s="224">
        <v>927</v>
      </c>
      <c r="C413" s="179" t="s">
        <v>65</v>
      </c>
      <c r="D413" s="172" t="s">
        <v>156</v>
      </c>
      <c r="E413" s="428" t="s">
        <v>297</v>
      </c>
      <c r="F413" s="172" t="s">
        <v>16</v>
      </c>
      <c r="G413" s="553">
        <f>SUM(G414)</f>
        <v>26774</v>
      </c>
      <c r="H413" s="205">
        <f>SUM(H414)</f>
        <v>26774</v>
      </c>
      <c r="I413" s="553">
        <f t="shared" ref="I413" si="189">SUM(I414)</f>
        <v>23308</v>
      </c>
      <c r="J413" s="588">
        <f t="shared" si="188"/>
        <v>87.054605214013591</v>
      </c>
    </row>
    <row r="414" spans="1:10" ht="23.25" x14ac:dyDescent="0.25">
      <c r="A414" s="424" t="s">
        <v>379</v>
      </c>
      <c r="B414" s="224">
        <v>927</v>
      </c>
      <c r="C414" s="179" t="s">
        <v>65</v>
      </c>
      <c r="D414" s="172" t="s">
        <v>156</v>
      </c>
      <c r="E414" s="428" t="s">
        <v>297</v>
      </c>
      <c r="F414" s="172" t="s">
        <v>18</v>
      </c>
      <c r="G414" s="553">
        <v>26774</v>
      </c>
      <c r="H414" s="205">
        <v>26774</v>
      </c>
      <c r="I414" s="553">
        <v>23308</v>
      </c>
      <c r="J414" s="588">
        <f t="shared" si="188"/>
        <v>87.054605214013591</v>
      </c>
    </row>
    <row r="415" spans="1:10" ht="26.25" x14ac:dyDescent="0.25">
      <c r="A415" s="566" t="s">
        <v>125</v>
      </c>
      <c r="B415" s="309">
        <v>927</v>
      </c>
      <c r="C415" s="427" t="s">
        <v>65</v>
      </c>
      <c r="D415" s="420" t="s">
        <v>156</v>
      </c>
      <c r="E415" s="465" t="s">
        <v>391</v>
      </c>
      <c r="F415" s="469" t="s">
        <v>10</v>
      </c>
      <c r="G415" s="553">
        <f t="shared" ref="G415:I416" si="190">SUM(G416)</f>
        <v>0</v>
      </c>
      <c r="H415" s="553">
        <f t="shared" si="190"/>
        <v>50000</v>
      </c>
      <c r="I415" s="553">
        <f t="shared" si="190"/>
        <v>0</v>
      </c>
      <c r="J415" s="588">
        <f t="shared" si="188"/>
        <v>0</v>
      </c>
    </row>
    <row r="416" spans="1:10" x14ac:dyDescent="0.25">
      <c r="A416" s="433" t="s">
        <v>15</v>
      </c>
      <c r="B416" s="287">
        <v>927</v>
      </c>
      <c r="C416" s="427" t="s">
        <v>65</v>
      </c>
      <c r="D416" s="420" t="s">
        <v>156</v>
      </c>
      <c r="E416" s="421" t="s">
        <v>391</v>
      </c>
      <c r="F416" s="420" t="s">
        <v>16</v>
      </c>
      <c r="G416" s="553">
        <f t="shared" si="190"/>
        <v>0</v>
      </c>
      <c r="H416" s="553">
        <f t="shared" si="190"/>
        <v>50000</v>
      </c>
      <c r="I416" s="553">
        <f t="shared" si="190"/>
        <v>0</v>
      </c>
      <c r="J416" s="588">
        <f t="shared" si="188"/>
        <v>0</v>
      </c>
    </row>
    <row r="417" spans="1:10" ht="23.25" x14ac:dyDescent="0.25">
      <c r="A417" s="424" t="s">
        <v>379</v>
      </c>
      <c r="B417" s="287">
        <v>927</v>
      </c>
      <c r="C417" s="427" t="s">
        <v>65</v>
      </c>
      <c r="D417" s="420" t="s">
        <v>156</v>
      </c>
      <c r="E417" s="421" t="s">
        <v>391</v>
      </c>
      <c r="F417" s="420" t="s">
        <v>18</v>
      </c>
      <c r="G417" s="553"/>
      <c r="H417" s="553">
        <v>50000</v>
      </c>
      <c r="I417" s="553"/>
      <c r="J417" s="588">
        <f t="shared" si="188"/>
        <v>0</v>
      </c>
    </row>
    <row r="418" spans="1:10" ht="18.75" x14ac:dyDescent="0.3">
      <c r="A418" s="208" t="s">
        <v>87</v>
      </c>
      <c r="B418" s="195">
        <v>927</v>
      </c>
      <c r="C418" s="196" t="s">
        <v>88</v>
      </c>
      <c r="D418" s="191" t="s">
        <v>9</v>
      </c>
      <c r="E418" s="196" t="s">
        <v>228</v>
      </c>
      <c r="F418" s="196" t="s">
        <v>10</v>
      </c>
      <c r="G418" s="552">
        <f>SUM(G419+G423)</f>
        <v>47328</v>
      </c>
      <c r="H418" s="219">
        <f>SUM(H419+H423)</f>
        <v>47328</v>
      </c>
      <c r="I418" s="552">
        <f t="shared" ref="I418" si="191">SUM(I419+I423)</f>
        <v>19925.509999999998</v>
      </c>
      <c r="J418" s="587">
        <f t="shared" si="188"/>
        <v>42.100891649763348</v>
      </c>
    </row>
    <row r="419" spans="1:10" ht="18.75" x14ac:dyDescent="0.3">
      <c r="A419" s="242" t="s">
        <v>160</v>
      </c>
      <c r="B419" s="220">
        <v>927</v>
      </c>
      <c r="C419" s="228" t="s">
        <v>88</v>
      </c>
      <c r="D419" s="221" t="s">
        <v>27</v>
      </c>
      <c r="E419" s="228" t="s">
        <v>228</v>
      </c>
      <c r="F419" s="228" t="s">
        <v>10</v>
      </c>
      <c r="G419" s="552">
        <f t="shared" ref="G419:I421" si="192">SUM(G420)</f>
        <v>47328</v>
      </c>
      <c r="H419" s="219">
        <f t="shared" si="192"/>
        <v>47328</v>
      </c>
      <c r="I419" s="552">
        <f t="shared" si="192"/>
        <v>19925.509999999998</v>
      </c>
      <c r="J419" s="587">
        <f t="shared" si="188"/>
        <v>42.100891649763348</v>
      </c>
    </row>
    <row r="420" spans="1:10" ht="51.75" x14ac:dyDescent="0.25">
      <c r="A420" s="186" t="s">
        <v>161</v>
      </c>
      <c r="B420" s="220">
        <v>927</v>
      </c>
      <c r="C420" s="228" t="s">
        <v>88</v>
      </c>
      <c r="D420" s="221" t="s">
        <v>27</v>
      </c>
      <c r="E420" s="521" t="s">
        <v>298</v>
      </c>
      <c r="F420" s="223" t="s">
        <v>10</v>
      </c>
      <c r="G420" s="552">
        <f t="shared" si="192"/>
        <v>47328</v>
      </c>
      <c r="H420" s="219">
        <f t="shared" si="192"/>
        <v>47328</v>
      </c>
      <c r="I420" s="552">
        <f t="shared" si="192"/>
        <v>19925.509999999998</v>
      </c>
      <c r="J420" s="589">
        <f t="shared" si="188"/>
        <v>42.100891649763348</v>
      </c>
    </row>
    <row r="421" spans="1:10" x14ac:dyDescent="0.25">
      <c r="A421" s="184" t="s">
        <v>15</v>
      </c>
      <c r="B421" s="224">
        <v>927</v>
      </c>
      <c r="C421" s="179" t="s">
        <v>88</v>
      </c>
      <c r="D421" s="172" t="s">
        <v>27</v>
      </c>
      <c r="E421" s="421" t="s">
        <v>298</v>
      </c>
      <c r="F421" s="172" t="s">
        <v>16</v>
      </c>
      <c r="G421" s="553">
        <f t="shared" si="192"/>
        <v>47328</v>
      </c>
      <c r="H421" s="205">
        <f t="shared" si="192"/>
        <v>47328</v>
      </c>
      <c r="I421" s="553">
        <f t="shared" si="192"/>
        <v>19925.509999999998</v>
      </c>
      <c r="J421" s="590">
        <f t="shared" si="188"/>
        <v>42.100891649763348</v>
      </c>
    </row>
    <row r="422" spans="1:10" ht="23.25" x14ac:dyDescent="0.25">
      <c r="A422" s="424" t="s">
        <v>379</v>
      </c>
      <c r="B422" s="224">
        <v>927</v>
      </c>
      <c r="C422" s="179" t="s">
        <v>88</v>
      </c>
      <c r="D422" s="172" t="s">
        <v>27</v>
      </c>
      <c r="E422" s="421" t="s">
        <v>298</v>
      </c>
      <c r="F422" s="172" t="s">
        <v>18</v>
      </c>
      <c r="G422" s="553">
        <v>47328</v>
      </c>
      <c r="H422" s="205">
        <v>47328</v>
      </c>
      <c r="I422" s="553">
        <v>19925.509999999998</v>
      </c>
      <c r="J422" s="590">
        <f t="shared" si="188"/>
        <v>42.100891649763348</v>
      </c>
    </row>
    <row r="423" spans="1:10" ht="15.75" x14ac:dyDescent="0.25">
      <c r="A423" s="209" t="s">
        <v>93</v>
      </c>
      <c r="B423" s="220">
        <v>927</v>
      </c>
      <c r="C423" s="228" t="s">
        <v>88</v>
      </c>
      <c r="D423" s="221" t="s">
        <v>34</v>
      </c>
      <c r="E423" s="228" t="s">
        <v>228</v>
      </c>
      <c r="F423" s="228" t="s">
        <v>10</v>
      </c>
      <c r="G423" s="552">
        <f>SUM(G424+G427+G430+G433)</f>
        <v>0</v>
      </c>
      <c r="H423" s="219">
        <f>SUM(H424+H427+H430+H433)</f>
        <v>0</v>
      </c>
      <c r="I423" s="552">
        <f t="shared" ref="I423" si="193">SUM(I424+I427+I430+I433)</f>
        <v>0</v>
      </c>
      <c r="J423" s="590">
        <v>0</v>
      </c>
    </row>
    <row r="424" spans="1:10" ht="26.25" x14ac:dyDescent="0.25">
      <c r="A424" s="178" t="s">
        <v>162</v>
      </c>
      <c r="B424" s="224">
        <v>927</v>
      </c>
      <c r="C424" s="179" t="s">
        <v>88</v>
      </c>
      <c r="D424" s="172" t="s">
        <v>34</v>
      </c>
      <c r="E424" s="428" t="s">
        <v>299</v>
      </c>
      <c r="F424" s="179" t="s">
        <v>10</v>
      </c>
      <c r="G424" s="553">
        <f t="shared" ref="G424:I425" si="194">SUM(G425)</f>
        <v>0</v>
      </c>
      <c r="H424" s="205">
        <f t="shared" si="194"/>
        <v>0</v>
      </c>
      <c r="I424" s="553">
        <f t="shared" si="194"/>
        <v>0</v>
      </c>
      <c r="J424" s="590">
        <v>0</v>
      </c>
    </row>
    <row r="425" spans="1:10" ht="22.5" x14ac:dyDescent="0.25">
      <c r="A425" s="184" t="s">
        <v>134</v>
      </c>
      <c r="B425" s="224">
        <v>927</v>
      </c>
      <c r="C425" s="179" t="s">
        <v>88</v>
      </c>
      <c r="D425" s="172" t="s">
        <v>34</v>
      </c>
      <c r="E425" s="428" t="s">
        <v>299</v>
      </c>
      <c r="F425" s="179" t="s">
        <v>135</v>
      </c>
      <c r="G425" s="553">
        <f t="shared" si="194"/>
        <v>0</v>
      </c>
      <c r="H425" s="205">
        <f t="shared" si="194"/>
        <v>0</v>
      </c>
      <c r="I425" s="553">
        <f t="shared" si="194"/>
        <v>0</v>
      </c>
      <c r="J425" s="590">
        <v>0</v>
      </c>
    </row>
    <row r="426" spans="1:10" x14ac:dyDescent="0.25">
      <c r="A426" s="176" t="s">
        <v>136</v>
      </c>
      <c r="B426" s="224">
        <v>927</v>
      </c>
      <c r="C426" s="179" t="s">
        <v>88</v>
      </c>
      <c r="D426" s="172" t="s">
        <v>34</v>
      </c>
      <c r="E426" s="428" t="s">
        <v>299</v>
      </c>
      <c r="F426" s="179" t="s">
        <v>137</v>
      </c>
      <c r="G426" s="553"/>
      <c r="H426" s="205">
        <v>0</v>
      </c>
      <c r="I426" s="553"/>
      <c r="J426" s="590">
        <v>0</v>
      </c>
    </row>
    <row r="427" spans="1:10" ht="90" x14ac:dyDescent="0.25">
      <c r="A427" s="178" t="s">
        <v>163</v>
      </c>
      <c r="B427" s="224">
        <v>927</v>
      </c>
      <c r="C427" s="179" t="s">
        <v>88</v>
      </c>
      <c r="D427" s="172" t="s">
        <v>34</v>
      </c>
      <c r="E427" s="428" t="s">
        <v>300</v>
      </c>
      <c r="F427" s="179" t="s">
        <v>10</v>
      </c>
      <c r="G427" s="553">
        <f t="shared" ref="G427:I428" si="195">SUM(G428)</f>
        <v>0</v>
      </c>
      <c r="H427" s="205">
        <f t="shared" si="195"/>
        <v>0</v>
      </c>
      <c r="I427" s="553">
        <f t="shared" si="195"/>
        <v>0</v>
      </c>
      <c r="J427" s="588">
        <v>0</v>
      </c>
    </row>
    <row r="428" spans="1:10" ht="22.5" x14ac:dyDescent="0.25">
      <c r="A428" s="184" t="s">
        <v>134</v>
      </c>
      <c r="B428" s="224">
        <v>927</v>
      </c>
      <c r="C428" s="179" t="s">
        <v>88</v>
      </c>
      <c r="D428" s="172" t="s">
        <v>34</v>
      </c>
      <c r="E428" s="428" t="s">
        <v>300</v>
      </c>
      <c r="F428" s="179" t="s">
        <v>135</v>
      </c>
      <c r="G428" s="553">
        <f t="shared" si="195"/>
        <v>0</v>
      </c>
      <c r="H428" s="205">
        <f t="shared" si="195"/>
        <v>0</v>
      </c>
      <c r="I428" s="553">
        <f t="shared" si="195"/>
        <v>0</v>
      </c>
      <c r="J428" s="590">
        <v>0</v>
      </c>
    </row>
    <row r="429" spans="1:10" x14ac:dyDescent="0.25">
      <c r="A429" s="176" t="s">
        <v>136</v>
      </c>
      <c r="B429" s="224">
        <v>927</v>
      </c>
      <c r="C429" s="179" t="s">
        <v>88</v>
      </c>
      <c r="D429" s="172" t="s">
        <v>34</v>
      </c>
      <c r="E429" s="428" t="s">
        <v>300</v>
      </c>
      <c r="F429" s="179" t="s">
        <v>137</v>
      </c>
      <c r="G429" s="553"/>
      <c r="H429" s="205">
        <v>0</v>
      </c>
      <c r="I429" s="553"/>
      <c r="J429" s="590">
        <v>0</v>
      </c>
    </row>
    <row r="430" spans="1:10" x14ac:dyDescent="0.25">
      <c r="A430" s="186" t="s">
        <v>343</v>
      </c>
      <c r="B430" s="224">
        <v>927</v>
      </c>
      <c r="C430" s="179" t="s">
        <v>88</v>
      </c>
      <c r="D430" s="172" t="s">
        <v>34</v>
      </c>
      <c r="E430" s="428" t="s">
        <v>301</v>
      </c>
      <c r="F430" s="179" t="s">
        <v>10</v>
      </c>
      <c r="G430" s="553">
        <f t="shared" ref="G430:I431" si="196">SUM(G431)</f>
        <v>0</v>
      </c>
      <c r="H430" s="205">
        <f t="shared" si="196"/>
        <v>0</v>
      </c>
      <c r="I430" s="553">
        <f t="shared" si="196"/>
        <v>0</v>
      </c>
      <c r="J430" s="590">
        <v>0</v>
      </c>
    </row>
    <row r="431" spans="1:10" x14ac:dyDescent="0.25">
      <c r="A431" s="176" t="s">
        <v>15</v>
      </c>
      <c r="B431" s="224">
        <v>927</v>
      </c>
      <c r="C431" s="179" t="s">
        <v>88</v>
      </c>
      <c r="D431" s="172" t="s">
        <v>34</v>
      </c>
      <c r="E431" s="428" t="s">
        <v>301</v>
      </c>
      <c r="F431" s="179" t="s">
        <v>16</v>
      </c>
      <c r="G431" s="553">
        <f t="shared" si="196"/>
        <v>0</v>
      </c>
      <c r="H431" s="205">
        <f t="shared" si="196"/>
        <v>0</v>
      </c>
      <c r="I431" s="553">
        <f t="shared" si="196"/>
        <v>0</v>
      </c>
      <c r="J431" s="590">
        <v>0</v>
      </c>
    </row>
    <row r="432" spans="1:10" ht="23.25" x14ac:dyDescent="0.25">
      <c r="A432" s="424" t="s">
        <v>379</v>
      </c>
      <c r="B432" s="224">
        <v>927</v>
      </c>
      <c r="C432" s="179" t="s">
        <v>88</v>
      </c>
      <c r="D432" s="172" t="s">
        <v>34</v>
      </c>
      <c r="E432" s="428" t="s">
        <v>301</v>
      </c>
      <c r="F432" s="179" t="s">
        <v>18</v>
      </c>
      <c r="G432" s="553"/>
      <c r="H432" s="205">
        <v>0</v>
      </c>
      <c r="I432" s="553"/>
      <c r="J432" s="590">
        <v>0</v>
      </c>
    </row>
    <row r="433" spans="1:10" ht="39" x14ac:dyDescent="0.25">
      <c r="A433" s="178" t="s">
        <v>154</v>
      </c>
      <c r="B433" s="224">
        <v>927</v>
      </c>
      <c r="C433" s="179" t="s">
        <v>88</v>
      </c>
      <c r="D433" s="172" t="s">
        <v>34</v>
      </c>
      <c r="E433" s="428" t="s">
        <v>302</v>
      </c>
      <c r="F433" s="179" t="s">
        <v>10</v>
      </c>
      <c r="G433" s="553">
        <f t="shared" ref="G433:I434" si="197">SUM(G434)</f>
        <v>0</v>
      </c>
      <c r="H433" s="205">
        <f t="shared" si="197"/>
        <v>0</v>
      </c>
      <c r="I433" s="553">
        <f t="shared" si="197"/>
        <v>0</v>
      </c>
      <c r="J433" s="588">
        <v>0</v>
      </c>
    </row>
    <row r="434" spans="1:10" ht="22.5" x14ac:dyDescent="0.25">
      <c r="A434" s="184" t="s">
        <v>134</v>
      </c>
      <c r="B434" s="224">
        <v>927</v>
      </c>
      <c r="C434" s="179" t="s">
        <v>88</v>
      </c>
      <c r="D434" s="172" t="s">
        <v>34</v>
      </c>
      <c r="E434" s="428" t="s">
        <v>302</v>
      </c>
      <c r="F434" s="179" t="s">
        <v>135</v>
      </c>
      <c r="G434" s="553">
        <f t="shared" si="197"/>
        <v>0</v>
      </c>
      <c r="H434" s="205">
        <f t="shared" si="197"/>
        <v>0</v>
      </c>
      <c r="I434" s="553">
        <f t="shared" si="197"/>
        <v>0</v>
      </c>
      <c r="J434" s="588">
        <v>0</v>
      </c>
    </row>
    <row r="435" spans="1:10" x14ac:dyDescent="0.25">
      <c r="A435" s="176" t="s">
        <v>136</v>
      </c>
      <c r="B435" s="224">
        <v>927</v>
      </c>
      <c r="C435" s="179" t="s">
        <v>88</v>
      </c>
      <c r="D435" s="172" t="s">
        <v>34</v>
      </c>
      <c r="E435" s="428" t="s">
        <v>302</v>
      </c>
      <c r="F435" s="179" t="s">
        <v>137</v>
      </c>
      <c r="G435" s="553"/>
      <c r="H435" s="205">
        <v>0</v>
      </c>
      <c r="I435" s="553"/>
      <c r="J435" s="588">
        <v>0</v>
      </c>
    </row>
    <row r="436" spans="1:10" ht="18" x14ac:dyDescent="0.25">
      <c r="A436" s="190" t="s">
        <v>23</v>
      </c>
      <c r="B436" s="196" t="s">
        <v>165</v>
      </c>
      <c r="C436" s="196" t="s">
        <v>25</v>
      </c>
      <c r="D436" s="192" t="s">
        <v>9</v>
      </c>
      <c r="E436" s="449" t="s">
        <v>228</v>
      </c>
      <c r="F436" s="192" t="s">
        <v>10</v>
      </c>
      <c r="G436" s="500">
        <f>SUM(G437)</f>
        <v>80000</v>
      </c>
      <c r="H436" s="213">
        <f>SUM(H437)</f>
        <v>80000</v>
      </c>
      <c r="I436" s="500">
        <f t="shared" ref="I436" si="198">SUM(I437)</f>
        <v>52200</v>
      </c>
      <c r="J436" s="587">
        <f t="shared" si="188"/>
        <v>65.25</v>
      </c>
    </row>
    <row r="437" spans="1:10" x14ac:dyDescent="0.25">
      <c r="A437" s="175" t="s">
        <v>42</v>
      </c>
      <c r="B437" s="227">
        <v>927</v>
      </c>
      <c r="C437" s="228" t="s">
        <v>25</v>
      </c>
      <c r="D437" s="225" t="s">
        <v>25</v>
      </c>
      <c r="E437" s="524" t="s">
        <v>228</v>
      </c>
      <c r="F437" s="226" t="s">
        <v>10</v>
      </c>
      <c r="G437" s="500">
        <f>SUM(G438+G441)</f>
        <v>80000</v>
      </c>
      <c r="H437" s="213">
        <f>SUM(H438+H441)</f>
        <v>80000</v>
      </c>
      <c r="I437" s="500">
        <f t="shared" ref="I437" si="199">SUM(I438+I441)</f>
        <v>52200</v>
      </c>
      <c r="J437" s="587">
        <f t="shared" si="188"/>
        <v>65.25</v>
      </c>
    </row>
    <row r="438" spans="1:10" x14ac:dyDescent="0.25">
      <c r="A438" s="183" t="s">
        <v>166</v>
      </c>
      <c r="B438" s="229">
        <v>927</v>
      </c>
      <c r="C438" s="179" t="s">
        <v>25</v>
      </c>
      <c r="D438" s="180" t="s">
        <v>25</v>
      </c>
      <c r="E438" s="428" t="s">
        <v>303</v>
      </c>
      <c r="F438" s="181" t="s">
        <v>10</v>
      </c>
      <c r="G438" s="554">
        <f t="shared" ref="G438:I439" si="200">SUM(G439)</f>
        <v>50000</v>
      </c>
      <c r="H438" s="214">
        <f t="shared" si="200"/>
        <v>50000</v>
      </c>
      <c r="I438" s="554">
        <f t="shared" si="200"/>
        <v>45000</v>
      </c>
      <c r="J438" s="590">
        <f t="shared" si="188"/>
        <v>90</v>
      </c>
    </row>
    <row r="439" spans="1:10" x14ac:dyDescent="0.25">
      <c r="A439" s="176" t="s">
        <v>15</v>
      </c>
      <c r="B439" s="229">
        <v>927</v>
      </c>
      <c r="C439" s="179" t="s">
        <v>25</v>
      </c>
      <c r="D439" s="180" t="s">
        <v>25</v>
      </c>
      <c r="E439" s="428" t="s">
        <v>303</v>
      </c>
      <c r="F439" s="179" t="s">
        <v>16</v>
      </c>
      <c r="G439" s="554">
        <f t="shared" si="200"/>
        <v>50000</v>
      </c>
      <c r="H439" s="214">
        <f t="shared" si="200"/>
        <v>50000</v>
      </c>
      <c r="I439" s="554">
        <f>SUM(I440)</f>
        <v>45000</v>
      </c>
      <c r="J439" s="590">
        <f t="shared" si="188"/>
        <v>90</v>
      </c>
    </row>
    <row r="440" spans="1:10" ht="23.25" x14ac:dyDescent="0.25">
      <c r="A440" s="424" t="s">
        <v>379</v>
      </c>
      <c r="B440" s="229">
        <v>927</v>
      </c>
      <c r="C440" s="179" t="s">
        <v>25</v>
      </c>
      <c r="D440" s="180" t="s">
        <v>25</v>
      </c>
      <c r="E440" s="428" t="s">
        <v>303</v>
      </c>
      <c r="F440" s="179" t="s">
        <v>18</v>
      </c>
      <c r="G440" s="554">
        <v>50000</v>
      </c>
      <c r="H440" s="214">
        <v>50000</v>
      </c>
      <c r="I440" s="554">
        <v>45000</v>
      </c>
      <c r="J440" s="590">
        <f t="shared" si="188"/>
        <v>90</v>
      </c>
    </row>
    <row r="441" spans="1:10" ht="26.25" x14ac:dyDescent="0.25">
      <c r="A441" s="186" t="s">
        <v>167</v>
      </c>
      <c r="B441" s="229">
        <v>927</v>
      </c>
      <c r="C441" s="179" t="s">
        <v>25</v>
      </c>
      <c r="D441" s="180" t="s">
        <v>25</v>
      </c>
      <c r="E441" s="428" t="s">
        <v>304</v>
      </c>
      <c r="F441" s="181" t="s">
        <v>10</v>
      </c>
      <c r="G441" s="554">
        <f>SUM(G442+G444)</f>
        <v>30000</v>
      </c>
      <c r="H441" s="214">
        <f>SUM(H442+H444)</f>
        <v>30000</v>
      </c>
      <c r="I441" s="554">
        <f t="shared" ref="I441" si="201">SUM(I442+I444)</f>
        <v>7200</v>
      </c>
      <c r="J441" s="590">
        <f t="shared" si="188"/>
        <v>24</v>
      </c>
    </row>
    <row r="442" spans="1:10" x14ac:dyDescent="0.25">
      <c r="A442" s="424" t="s">
        <v>15</v>
      </c>
      <c r="B442" s="229">
        <v>927</v>
      </c>
      <c r="C442" s="420" t="s">
        <v>25</v>
      </c>
      <c r="D442" s="422" t="s">
        <v>25</v>
      </c>
      <c r="E442" s="428" t="s">
        <v>304</v>
      </c>
      <c r="F442" s="422" t="s">
        <v>16</v>
      </c>
      <c r="G442" s="554">
        <f>G443</f>
        <v>0</v>
      </c>
      <c r="H442" s="554">
        <f>H443</f>
        <v>1000</v>
      </c>
      <c r="I442" s="554">
        <f t="shared" ref="I442" si="202">I443</f>
        <v>1000</v>
      </c>
      <c r="J442" s="590">
        <f t="shared" si="188"/>
        <v>100</v>
      </c>
    </row>
    <row r="443" spans="1:10" ht="23.25" x14ac:dyDescent="0.25">
      <c r="A443" s="424" t="s">
        <v>379</v>
      </c>
      <c r="B443" s="229">
        <v>927</v>
      </c>
      <c r="C443" s="420" t="s">
        <v>25</v>
      </c>
      <c r="D443" s="422" t="s">
        <v>25</v>
      </c>
      <c r="E443" s="428" t="s">
        <v>304</v>
      </c>
      <c r="F443" s="422" t="s">
        <v>18</v>
      </c>
      <c r="G443" s="554"/>
      <c r="H443" s="554">
        <v>1000</v>
      </c>
      <c r="I443" s="554">
        <v>1000</v>
      </c>
      <c r="J443" s="590">
        <f t="shared" si="188"/>
        <v>100</v>
      </c>
    </row>
    <row r="444" spans="1:10" x14ac:dyDescent="0.25">
      <c r="A444" s="176" t="s">
        <v>168</v>
      </c>
      <c r="B444" s="229">
        <v>927</v>
      </c>
      <c r="C444" s="172" t="s">
        <v>25</v>
      </c>
      <c r="D444" s="174" t="s">
        <v>25</v>
      </c>
      <c r="E444" s="428" t="s">
        <v>304</v>
      </c>
      <c r="F444" s="174" t="s">
        <v>142</v>
      </c>
      <c r="G444" s="554">
        <f>SUM(G445:G446)</f>
        <v>30000</v>
      </c>
      <c r="H444" s="214">
        <f>SUM(H445:H446)</f>
        <v>29000</v>
      </c>
      <c r="I444" s="554">
        <f t="shared" ref="I444" si="203">SUM(I445:I446)</f>
        <v>6200</v>
      </c>
      <c r="J444" s="590">
        <f t="shared" si="188"/>
        <v>21.379310344827587</v>
      </c>
    </row>
    <row r="445" spans="1:10" x14ac:dyDescent="0.25">
      <c r="A445" s="425" t="s">
        <v>381</v>
      </c>
      <c r="B445" s="229">
        <v>927</v>
      </c>
      <c r="C445" s="172" t="s">
        <v>25</v>
      </c>
      <c r="D445" s="174" t="s">
        <v>25</v>
      </c>
      <c r="E445" s="428" t="s">
        <v>304</v>
      </c>
      <c r="F445" s="174" t="s">
        <v>380</v>
      </c>
      <c r="G445" s="554">
        <v>30000</v>
      </c>
      <c r="H445" s="214">
        <v>0</v>
      </c>
      <c r="I445" s="554">
        <v>0</v>
      </c>
      <c r="J445" s="590">
        <v>0</v>
      </c>
    </row>
    <row r="446" spans="1:10" x14ac:dyDescent="0.25">
      <c r="A446" s="430" t="s">
        <v>143</v>
      </c>
      <c r="B446" s="229">
        <v>927</v>
      </c>
      <c r="C446" s="420" t="s">
        <v>25</v>
      </c>
      <c r="D446" s="422" t="s">
        <v>25</v>
      </c>
      <c r="E446" s="428" t="s">
        <v>304</v>
      </c>
      <c r="F446" s="422" t="s">
        <v>144</v>
      </c>
      <c r="G446" s="554"/>
      <c r="H446" s="554">
        <v>29000</v>
      </c>
      <c r="I446" s="554">
        <v>6200</v>
      </c>
      <c r="J446" s="590">
        <f t="shared" si="188"/>
        <v>21.379310344827587</v>
      </c>
    </row>
    <row r="447" spans="1:10" ht="18" x14ac:dyDescent="0.25">
      <c r="A447" s="216" t="s">
        <v>62</v>
      </c>
      <c r="B447" s="232">
        <v>927</v>
      </c>
      <c r="C447" s="235" t="s">
        <v>63</v>
      </c>
      <c r="D447" s="236" t="s">
        <v>9</v>
      </c>
      <c r="E447" s="536" t="s">
        <v>228</v>
      </c>
      <c r="F447" s="236" t="s">
        <v>10</v>
      </c>
      <c r="G447" s="516">
        <f>SUM(G448+G453+G463+G484)</f>
        <v>35988666.200000003</v>
      </c>
      <c r="H447" s="218">
        <f>SUM(H448+H453+H463+H484)</f>
        <v>37366979.060000002</v>
      </c>
      <c r="I447" s="516">
        <f t="shared" ref="I447" si="204">SUM(I448+I453+I463+I484)</f>
        <v>25783103.609999999</v>
      </c>
      <c r="J447" s="587">
        <f t="shared" si="188"/>
        <v>68.999700426946958</v>
      </c>
    </row>
    <row r="448" spans="1:10" x14ac:dyDescent="0.25">
      <c r="A448" s="217" t="s">
        <v>169</v>
      </c>
      <c r="B448" s="237">
        <v>927</v>
      </c>
      <c r="C448" s="238" t="s">
        <v>63</v>
      </c>
      <c r="D448" s="239" t="s">
        <v>27</v>
      </c>
      <c r="E448" s="239" t="s">
        <v>228</v>
      </c>
      <c r="F448" s="239" t="s">
        <v>10</v>
      </c>
      <c r="G448" s="552">
        <f t="shared" ref="G448:I449" si="205">SUM(G449)</f>
        <v>2432500</v>
      </c>
      <c r="H448" s="219">
        <f t="shared" si="205"/>
        <v>2630111.06</v>
      </c>
      <c r="I448" s="552">
        <f t="shared" si="205"/>
        <v>2617904.71</v>
      </c>
      <c r="J448" s="587">
        <f t="shared" si="188"/>
        <v>99.535899826222547</v>
      </c>
    </row>
    <row r="449" spans="1:10" ht="51.75" x14ac:dyDescent="0.25">
      <c r="A449" s="183" t="s">
        <v>170</v>
      </c>
      <c r="B449" s="224">
        <v>927</v>
      </c>
      <c r="C449" s="172" t="s">
        <v>63</v>
      </c>
      <c r="D449" s="173" t="s">
        <v>27</v>
      </c>
      <c r="E449" s="428" t="s">
        <v>305</v>
      </c>
      <c r="F449" s="174" t="s">
        <v>10</v>
      </c>
      <c r="G449" s="553">
        <f t="shared" si="205"/>
        <v>2432500</v>
      </c>
      <c r="H449" s="205">
        <f t="shared" si="205"/>
        <v>2630111.06</v>
      </c>
      <c r="I449" s="553">
        <f t="shared" si="205"/>
        <v>2617904.71</v>
      </c>
      <c r="J449" s="588">
        <f t="shared" si="188"/>
        <v>99.535899826222547</v>
      </c>
    </row>
    <row r="450" spans="1:10" x14ac:dyDescent="0.25">
      <c r="A450" s="177" t="s">
        <v>168</v>
      </c>
      <c r="B450" s="224">
        <v>927</v>
      </c>
      <c r="C450" s="172" t="s">
        <v>63</v>
      </c>
      <c r="D450" s="173" t="s">
        <v>27</v>
      </c>
      <c r="E450" s="428" t="s">
        <v>305</v>
      </c>
      <c r="F450" s="172" t="s">
        <v>142</v>
      </c>
      <c r="G450" s="553">
        <f>SUM(G451)</f>
        <v>2432500</v>
      </c>
      <c r="H450" s="205">
        <f>SUM(H452)</f>
        <v>2630111.06</v>
      </c>
      <c r="I450" s="553">
        <f t="shared" ref="I450" si="206">SUM(I452)</f>
        <v>2617904.71</v>
      </c>
      <c r="J450" s="588">
        <f t="shared" si="188"/>
        <v>99.535899826222547</v>
      </c>
    </row>
    <row r="451" spans="1:10" x14ac:dyDescent="0.25">
      <c r="A451" s="425" t="s">
        <v>381</v>
      </c>
      <c r="B451" s="287">
        <v>927</v>
      </c>
      <c r="C451" s="420" t="s">
        <v>63</v>
      </c>
      <c r="D451" s="421" t="s">
        <v>27</v>
      </c>
      <c r="E451" s="428" t="s">
        <v>305</v>
      </c>
      <c r="F451" s="420" t="s">
        <v>380</v>
      </c>
      <c r="G451" s="553">
        <v>2432500</v>
      </c>
      <c r="H451" s="553"/>
      <c r="I451" s="553"/>
      <c r="J451" s="588">
        <v>0</v>
      </c>
    </row>
    <row r="452" spans="1:10" ht="24.6" customHeight="1" x14ac:dyDescent="0.25">
      <c r="A452" s="569" t="s">
        <v>384</v>
      </c>
      <c r="B452" s="224">
        <v>927</v>
      </c>
      <c r="C452" s="172" t="s">
        <v>63</v>
      </c>
      <c r="D452" s="173" t="s">
        <v>27</v>
      </c>
      <c r="E452" s="428" t="s">
        <v>305</v>
      </c>
      <c r="F452" s="172" t="s">
        <v>382</v>
      </c>
      <c r="G452" s="553"/>
      <c r="H452" s="205">
        <v>2630111.06</v>
      </c>
      <c r="I452" s="553">
        <v>2617904.71</v>
      </c>
      <c r="J452" s="588">
        <f t="shared" si="188"/>
        <v>99.535899826222547</v>
      </c>
    </row>
    <row r="453" spans="1:10" x14ac:dyDescent="0.25">
      <c r="A453" s="423" t="s">
        <v>171</v>
      </c>
      <c r="B453" s="220">
        <v>927</v>
      </c>
      <c r="C453" s="221" t="s">
        <v>63</v>
      </c>
      <c r="D453" s="222" t="s">
        <v>12</v>
      </c>
      <c r="E453" s="521" t="s">
        <v>228</v>
      </c>
      <c r="F453" s="223" t="s">
        <v>10</v>
      </c>
      <c r="G453" s="552">
        <f>SUM(G454+G457+G460)</f>
        <v>262320</v>
      </c>
      <c r="H453" s="219">
        <f>SUM(H454+H457+H460)</f>
        <v>1570560</v>
      </c>
      <c r="I453" s="552">
        <f t="shared" ref="I453" si="207">SUM(I454+I457+I460)</f>
        <v>1357240</v>
      </c>
      <c r="J453" s="587">
        <f t="shared" si="188"/>
        <v>86.417583537082308</v>
      </c>
    </row>
    <row r="454" spans="1:10" ht="26.25" x14ac:dyDescent="0.25">
      <c r="A454" s="183" t="s">
        <v>172</v>
      </c>
      <c r="B454" s="224">
        <v>927</v>
      </c>
      <c r="C454" s="172" t="s">
        <v>63</v>
      </c>
      <c r="D454" s="172" t="s">
        <v>12</v>
      </c>
      <c r="E454" s="428" t="s">
        <v>306</v>
      </c>
      <c r="F454" s="174" t="s">
        <v>10</v>
      </c>
      <c r="G454" s="553">
        <f t="shared" ref="G454:I455" si="208">SUM(G455)</f>
        <v>0</v>
      </c>
      <c r="H454" s="205">
        <f t="shared" si="208"/>
        <v>1159920</v>
      </c>
      <c r="I454" s="553">
        <f t="shared" si="208"/>
        <v>1159920</v>
      </c>
      <c r="J454" s="588">
        <f t="shared" si="188"/>
        <v>100</v>
      </c>
    </row>
    <row r="455" spans="1:10" x14ac:dyDescent="0.25">
      <c r="A455" s="177" t="s">
        <v>141</v>
      </c>
      <c r="B455" s="224">
        <v>927</v>
      </c>
      <c r="C455" s="172" t="s">
        <v>63</v>
      </c>
      <c r="D455" s="172" t="s">
        <v>12</v>
      </c>
      <c r="E455" s="428" t="s">
        <v>306</v>
      </c>
      <c r="F455" s="172" t="s">
        <v>142</v>
      </c>
      <c r="G455" s="553">
        <f t="shared" si="208"/>
        <v>0</v>
      </c>
      <c r="H455" s="205">
        <f t="shared" si="208"/>
        <v>1159920</v>
      </c>
      <c r="I455" s="553">
        <f t="shared" si="208"/>
        <v>1159920</v>
      </c>
      <c r="J455" s="588">
        <f t="shared" si="188"/>
        <v>100</v>
      </c>
    </row>
    <row r="456" spans="1:10" ht="25.9" customHeight="1" x14ac:dyDescent="0.25">
      <c r="A456" s="569" t="s">
        <v>384</v>
      </c>
      <c r="B456" s="224">
        <v>927</v>
      </c>
      <c r="C456" s="172" t="s">
        <v>63</v>
      </c>
      <c r="D456" s="172" t="s">
        <v>12</v>
      </c>
      <c r="E456" s="428" t="s">
        <v>306</v>
      </c>
      <c r="F456" s="172" t="s">
        <v>382</v>
      </c>
      <c r="G456" s="553"/>
      <c r="H456" s="205">
        <v>1159920</v>
      </c>
      <c r="I456" s="553">
        <v>1159920</v>
      </c>
      <c r="J456" s="588">
        <f t="shared" si="188"/>
        <v>100</v>
      </c>
    </row>
    <row r="457" spans="1:10" ht="39" x14ac:dyDescent="0.25">
      <c r="A457" s="183" t="s">
        <v>173</v>
      </c>
      <c r="B457" s="224">
        <v>927</v>
      </c>
      <c r="C457" s="172" t="s">
        <v>63</v>
      </c>
      <c r="D457" s="173" t="s">
        <v>12</v>
      </c>
      <c r="E457" s="428" t="s">
        <v>307</v>
      </c>
      <c r="F457" s="174" t="s">
        <v>10</v>
      </c>
      <c r="G457" s="553">
        <f t="shared" ref="G457:I458" si="209">SUM(G458)</f>
        <v>69000</v>
      </c>
      <c r="H457" s="205">
        <f t="shared" si="209"/>
        <v>24000</v>
      </c>
      <c r="I457" s="553">
        <f t="shared" si="209"/>
        <v>4000</v>
      </c>
      <c r="J457" s="588">
        <f t="shared" si="188"/>
        <v>16.666666666666664</v>
      </c>
    </row>
    <row r="458" spans="1:10" x14ac:dyDescent="0.25">
      <c r="A458" s="177" t="s">
        <v>141</v>
      </c>
      <c r="B458" s="224">
        <v>927</v>
      </c>
      <c r="C458" s="172" t="s">
        <v>63</v>
      </c>
      <c r="D458" s="173" t="s">
        <v>12</v>
      </c>
      <c r="E458" s="428" t="s">
        <v>307</v>
      </c>
      <c r="F458" s="172" t="s">
        <v>142</v>
      </c>
      <c r="G458" s="553">
        <f t="shared" si="209"/>
        <v>69000</v>
      </c>
      <c r="H458" s="205">
        <f t="shared" si="209"/>
        <v>24000</v>
      </c>
      <c r="I458" s="553">
        <f t="shared" si="209"/>
        <v>4000</v>
      </c>
      <c r="J458" s="588">
        <f t="shared" si="188"/>
        <v>16.666666666666664</v>
      </c>
    </row>
    <row r="459" spans="1:10" ht="23.45" customHeight="1" x14ac:dyDescent="0.25">
      <c r="A459" s="569" t="s">
        <v>384</v>
      </c>
      <c r="B459" s="224">
        <v>927</v>
      </c>
      <c r="C459" s="172" t="s">
        <v>63</v>
      </c>
      <c r="D459" s="173" t="s">
        <v>12</v>
      </c>
      <c r="E459" s="428" t="s">
        <v>307</v>
      </c>
      <c r="F459" s="172" t="s">
        <v>382</v>
      </c>
      <c r="G459" s="553">
        <v>69000</v>
      </c>
      <c r="H459" s="205">
        <v>24000</v>
      </c>
      <c r="I459" s="553">
        <v>4000</v>
      </c>
      <c r="J459" s="588">
        <f t="shared" si="188"/>
        <v>16.666666666666664</v>
      </c>
    </row>
    <row r="460" spans="1:10" x14ac:dyDescent="0.25">
      <c r="A460" s="210" t="s">
        <v>174</v>
      </c>
      <c r="B460" s="224">
        <v>927</v>
      </c>
      <c r="C460" s="172" t="s">
        <v>63</v>
      </c>
      <c r="D460" s="172" t="s">
        <v>12</v>
      </c>
      <c r="E460" s="428" t="s">
        <v>308</v>
      </c>
      <c r="F460" s="172" t="s">
        <v>10</v>
      </c>
      <c r="G460" s="553">
        <f t="shared" ref="G460:I461" si="210">SUM(G461)</f>
        <v>193320</v>
      </c>
      <c r="H460" s="205">
        <f t="shared" si="210"/>
        <v>386640</v>
      </c>
      <c r="I460" s="553">
        <f t="shared" si="210"/>
        <v>193320</v>
      </c>
      <c r="J460" s="588">
        <f t="shared" si="188"/>
        <v>50</v>
      </c>
    </row>
    <row r="461" spans="1:10" x14ac:dyDescent="0.25">
      <c r="A461" s="177" t="s">
        <v>141</v>
      </c>
      <c r="B461" s="224">
        <v>927</v>
      </c>
      <c r="C461" s="172" t="s">
        <v>63</v>
      </c>
      <c r="D461" s="172" t="s">
        <v>12</v>
      </c>
      <c r="E461" s="428" t="s">
        <v>308</v>
      </c>
      <c r="F461" s="172" t="s">
        <v>142</v>
      </c>
      <c r="G461" s="553">
        <f t="shared" si="210"/>
        <v>193320</v>
      </c>
      <c r="H461" s="205">
        <f t="shared" si="210"/>
        <v>386640</v>
      </c>
      <c r="I461" s="553">
        <f t="shared" si="210"/>
        <v>193320</v>
      </c>
      <c r="J461" s="588">
        <f t="shared" si="188"/>
        <v>50</v>
      </c>
    </row>
    <row r="462" spans="1:10" ht="24" customHeight="1" x14ac:dyDescent="0.25">
      <c r="A462" s="569" t="s">
        <v>384</v>
      </c>
      <c r="B462" s="224">
        <v>927</v>
      </c>
      <c r="C462" s="172" t="s">
        <v>63</v>
      </c>
      <c r="D462" s="172" t="s">
        <v>12</v>
      </c>
      <c r="E462" s="428" t="s">
        <v>308</v>
      </c>
      <c r="F462" s="172" t="s">
        <v>382</v>
      </c>
      <c r="G462" s="553">
        <v>193320</v>
      </c>
      <c r="H462" s="205">
        <v>386640</v>
      </c>
      <c r="I462" s="553">
        <v>193320</v>
      </c>
      <c r="J462" s="588">
        <f t="shared" si="188"/>
        <v>50</v>
      </c>
    </row>
    <row r="463" spans="1:10" x14ac:dyDescent="0.25">
      <c r="A463" s="175" t="s">
        <v>64</v>
      </c>
      <c r="B463" s="220">
        <v>927</v>
      </c>
      <c r="C463" s="221" t="s">
        <v>63</v>
      </c>
      <c r="D463" s="222" t="s">
        <v>65</v>
      </c>
      <c r="E463" s="521" t="s">
        <v>228</v>
      </c>
      <c r="F463" s="223" t="s">
        <v>10</v>
      </c>
      <c r="G463" s="500">
        <f>SUM(G464+G467+G470+G478)</f>
        <v>31640590.199999999</v>
      </c>
      <c r="H463" s="213">
        <f>SUM(H464+H467+H470+H478+H475)</f>
        <v>31464152</v>
      </c>
      <c r="I463" s="500">
        <f>SUM(I464+I467+I470+I478+I475)</f>
        <v>20618076.399999999</v>
      </c>
      <c r="J463" s="587">
        <f t="shared" si="188"/>
        <v>65.528784630839567</v>
      </c>
    </row>
    <row r="464" spans="1:10" ht="51.75" x14ac:dyDescent="0.25">
      <c r="A464" s="183" t="s">
        <v>175</v>
      </c>
      <c r="B464" s="224">
        <v>927</v>
      </c>
      <c r="C464" s="172" t="s">
        <v>63</v>
      </c>
      <c r="D464" s="173" t="s">
        <v>65</v>
      </c>
      <c r="E464" s="428" t="s">
        <v>309</v>
      </c>
      <c r="F464" s="174" t="s">
        <v>10</v>
      </c>
      <c r="G464" s="553">
        <f t="shared" ref="G464:I465" si="211">SUM(G465)</f>
        <v>0</v>
      </c>
      <c r="H464" s="205">
        <f t="shared" si="211"/>
        <v>0</v>
      </c>
      <c r="I464" s="553">
        <f t="shared" si="211"/>
        <v>0</v>
      </c>
      <c r="J464" s="588">
        <v>0</v>
      </c>
    </row>
    <row r="465" spans="1:10" x14ac:dyDescent="0.25">
      <c r="A465" s="177" t="s">
        <v>141</v>
      </c>
      <c r="B465" s="224">
        <v>927</v>
      </c>
      <c r="C465" s="172" t="s">
        <v>63</v>
      </c>
      <c r="D465" s="173" t="s">
        <v>65</v>
      </c>
      <c r="E465" s="428" t="s">
        <v>309</v>
      </c>
      <c r="F465" s="172" t="s">
        <v>142</v>
      </c>
      <c r="G465" s="553">
        <f t="shared" si="211"/>
        <v>0</v>
      </c>
      <c r="H465" s="205">
        <f t="shared" si="211"/>
        <v>0</v>
      </c>
      <c r="I465" s="553">
        <f t="shared" si="211"/>
        <v>0</v>
      </c>
      <c r="J465" s="588">
        <v>0</v>
      </c>
    </row>
    <row r="466" spans="1:10" ht="27.6" customHeight="1" x14ac:dyDescent="0.25">
      <c r="A466" s="569" t="s">
        <v>384</v>
      </c>
      <c r="B466" s="224">
        <v>927</v>
      </c>
      <c r="C466" s="172" t="s">
        <v>63</v>
      </c>
      <c r="D466" s="173" t="s">
        <v>65</v>
      </c>
      <c r="E466" s="428" t="s">
        <v>309</v>
      </c>
      <c r="F466" s="172" t="s">
        <v>382</v>
      </c>
      <c r="G466" s="553"/>
      <c r="H466" s="205"/>
      <c r="I466" s="553"/>
      <c r="J466" s="588">
        <v>0</v>
      </c>
    </row>
    <row r="467" spans="1:10" ht="39" x14ac:dyDescent="0.25">
      <c r="A467" s="210" t="s">
        <v>176</v>
      </c>
      <c r="B467" s="224">
        <v>927</v>
      </c>
      <c r="C467" s="172" t="s">
        <v>63</v>
      </c>
      <c r="D467" s="173" t="s">
        <v>65</v>
      </c>
      <c r="E467" s="428" t="s">
        <v>310</v>
      </c>
      <c r="F467" s="172" t="s">
        <v>10</v>
      </c>
      <c r="G467" s="553">
        <f t="shared" ref="G467:I468" si="212">SUM(G468)</f>
        <v>486691.2</v>
      </c>
      <c r="H467" s="205">
        <f t="shared" si="212"/>
        <v>310253</v>
      </c>
      <c r="I467" s="553">
        <f t="shared" si="212"/>
        <v>310253</v>
      </c>
      <c r="J467" s="588">
        <f t="shared" si="188"/>
        <v>100</v>
      </c>
    </row>
    <row r="468" spans="1:10" x14ac:dyDescent="0.25">
      <c r="A468" s="177" t="s">
        <v>141</v>
      </c>
      <c r="B468" s="229">
        <v>927</v>
      </c>
      <c r="C468" s="172" t="s">
        <v>63</v>
      </c>
      <c r="D468" s="173" t="s">
        <v>65</v>
      </c>
      <c r="E468" s="428" t="s">
        <v>310</v>
      </c>
      <c r="F468" s="172" t="s">
        <v>142</v>
      </c>
      <c r="G468" s="553">
        <f t="shared" si="212"/>
        <v>486691.2</v>
      </c>
      <c r="H468" s="205">
        <f t="shared" si="212"/>
        <v>310253</v>
      </c>
      <c r="I468" s="553">
        <f t="shared" si="212"/>
        <v>310253</v>
      </c>
      <c r="J468" s="588">
        <f t="shared" si="188"/>
        <v>100</v>
      </c>
    </row>
    <row r="469" spans="1:10" x14ac:dyDescent="0.25">
      <c r="A469" s="425" t="s">
        <v>381</v>
      </c>
      <c r="B469" s="229">
        <v>927</v>
      </c>
      <c r="C469" s="172" t="s">
        <v>63</v>
      </c>
      <c r="D469" s="173" t="s">
        <v>65</v>
      </c>
      <c r="E469" s="428" t="s">
        <v>310</v>
      </c>
      <c r="F469" s="172" t="s">
        <v>380</v>
      </c>
      <c r="G469" s="553">
        <v>486691.2</v>
      </c>
      <c r="H469" s="205">
        <v>310253</v>
      </c>
      <c r="I469" s="553">
        <v>310253</v>
      </c>
      <c r="J469" s="588">
        <f t="shared" si="188"/>
        <v>100</v>
      </c>
    </row>
    <row r="470" spans="1:10" ht="51.75" x14ac:dyDescent="0.25">
      <c r="A470" s="183" t="s">
        <v>177</v>
      </c>
      <c r="B470" s="224">
        <v>927</v>
      </c>
      <c r="C470" s="172" t="s">
        <v>63</v>
      </c>
      <c r="D470" s="173" t="s">
        <v>65</v>
      </c>
      <c r="E470" s="428" t="s">
        <v>311</v>
      </c>
      <c r="F470" s="174" t="s">
        <v>10</v>
      </c>
      <c r="G470" s="553">
        <f>SUM(G471+G473)</f>
        <v>4450875</v>
      </c>
      <c r="H470" s="205">
        <f>SUM(H471+H473)</f>
        <v>2670525</v>
      </c>
      <c r="I470" s="553">
        <f t="shared" ref="I470" si="213">SUM(I471+I473)</f>
        <v>0</v>
      </c>
      <c r="J470" s="588">
        <f t="shared" si="188"/>
        <v>0</v>
      </c>
    </row>
    <row r="471" spans="1:10" x14ac:dyDescent="0.25">
      <c r="A471" s="177" t="s">
        <v>141</v>
      </c>
      <c r="B471" s="224">
        <v>927</v>
      </c>
      <c r="C471" s="172" t="s">
        <v>63</v>
      </c>
      <c r="D471" s="173" t="s">
        <v>65</v>
      </c>
      <c r="E471" s="428" t="s">
        <v>311</v>
      </c>
      <c r="F471" s="172" t="s">
        <v>142</v>
      </c>
      <c r="G471" s="553">
        <f t="shared" ref="G471:I471" si="214">SUM(G472)</f>
        <v>4450875</v>
      </c>
      <c r="H471" s="205">
        <f t="shared" si="214"/>
        <v>0</v>
      </c>
      <c r="I471" s="553">
        <f t="shared" si="214"/>
        <v>0</v>
      </c>
      <c r="J471" s="588">
        <v>0</v>
      </c>
    </row>
    <row r="472" spans="1:10" ht="31.15" customHeight="1" x14ac:dyDescent="0.25">
      <c r="A472" s="569" t="s">
        <v>384</v>
      </c>
      <c r="B472" s="224">
        <v>927</v>
      </c>
      <c r="C472" s="172" t="s">
        <v>63</v>
      </c>
      <c r="D472" s="173" t="s">
        <v>65</v>
      </c>
      <c r="E472" s="428" t="s">
        <v>311</v>
      </c>
      <c r="F472" s="172" t="s">
        <v>382</v>
      </c>
      <c r="G472" s="553">
        <v>4450875</v>
      </c>
      <c r="H472" s="205"/>
      <c r="I472" s="553"/>
      <c r="J472" s="588">
        <v>0</v>
      </c>
    </row>
    <row r="473" spans="1:10" ht="24" customHeight="1" x14ac:dyDescent="0.25">
      <c r="A473" s="577" t="s">
        <v>134</v>
      </c>
      <c r="B473" s="287">
        <v>927</v>
      </c>
      <c r="C473" s="420" t="s">
        <v>63</v>
      </c>
      <c r="D473" s="421" t="s">
        <v>65</v>
      </c>
      <c r="E473" s="428" t="s">
        <v>311</v>
      </c>
      <c r="F473" s="420" t="s">
        <v>135</v>
      </c>
      <c r="G473" s="553">
        <f>SUM(G474)</f>
        <v>0</v>
      </c>
      <c r="H473" s="553">
        <f>SUM(H474)</f>
        <v>2670525</v>
      </c>
      <c r="I473" s="553">
        <f t="shared" ref="I473" si="215">SUM(I474)</f>
        <v>0</v>
      </c>
      <c r="J473" s="588">
        <f t="shared" si="188"/>
        <v>0</v>
      </c>
    </row>
    <row r="474" spans="1:10" ht="18.600000000000001" customHeight="1" x14ac:dyDescent="0.25">
      <c r="A474" s="578" t="s">
        <v>136</v>
      </c>
      <c r="B474" s="287">
        <v>927</v>
      </c>
      <c r="C474" s="420" t="s">
        <v>63</v>
      </c>
      <c r="D474" s="421" t="s">
        <v>65</v>
      </c>
      <c r="E474" s="428" t="s">
        <v>311</v>
      </c>
      <c r="F474" s="420" t="s">
        <v>137</v>
      </c>
      <c r="G474" s="553"/>
      <c r="H474" s="553">
        <v>2670525</v>
      </c>
      <c r="I474" s="553"/>
      <c r="J474" s="588">
        <f t="shared" si="188"/>
        <v>0</v>
      </c>
    </row>
    <row r="475" spans="1:10" ht="51.75" x14ac:dyDescent="0.25">
      <c r="A475" s="431" t="s">
        <v>432</v>
      </c>
      <c r="B475" s="287">
        <v>927</v>
      </c>
      <c r="C475" s="420" t="s">
        <v>63</v>
      </c>
      <c r="D475" s="421" t="s">
        <v>65</v>
      </c>
      <c r="E475" s="428" t="s">
        <v>433</v>
      </c>
      <c r="F475" s="422" t="s">
        <v>10</v>
      </c>
      <c r="G475" s="553">
        <f>SUM(G477)</f>
        <v>0</v>
      </c>
      <c r="H475" s="553">
        <f>SUM(H476)</f>
        <v>1780350</v>
      </c>
      <c r="I475" s="553">
        <f>SUM(I476)</f>
        <v>1780350</v>
      </c>
      <c r="J475" s="588"/>
    </row>
    <row r="476" spans="1:10" ht="24" customHeight="1" x14ac:dyDescent="0.25">
      <c r="A476" s="577" t="s">
        <v>134</v>
      </c>
      <c r="B476" s="287">
        <v>927</v>
      </c>
      <c r="C476" s="420" t="s">
        <v>63</v>
      </c>
      <c r="D476" s="421" t="s">
        <v>65</v>
      </c>
      <c r="E476" s="428" t="s">
        <v>433</v>
      </c>
      <c r="F476" s="420" t="s">
        <v>135</v>
      </c>
      <c r="G476" s="553">
        <f>SUM(G477)</f>
        <v>0</v>
      </c>
      <c r="H476" s="553">
        <f>SUM(H477)</f>
        <v>1780350</v>
      </c>
      <c r="I476" s="553">
        <f>SUM(I477)</f>
        <v>1780350</v>
      </c>
      <c r="J476" s="588"/>
    </row>
    <row r="477" spans="1:10" ht="18.600000000000001" customHeight="1" x14ac:dyDescent="0.25">
      <c r="A477" s="578" t="s">
        <v>136</v>
      </c>
      <c r="B477" s="287">
        <v>927</v>
      </c>
      <c r="C477" s="420" t="s">
        <v>63</v>
      </c>
      <c r="D477" s="421" t="s">
        <v>65</v>
      </c>
      <c r="E477" s="428" t="s">
        <v>434</v>
      </c>
      <c r="F477" s="420" t="s">
        <v>137</v>
      </c>
      <c r="G477" s="553"/>
      <c r="H477" s="553">
        <v>1780350</v>
      </c>
      <c r="I477" s="553">
        <v>1780350</v>
      </c>
      <c r="J477" s="588"/>
    </row>
    <row r="478" spans="1:10" ht="51.75" x14ac:dyDescent="0.25">
      <c r="A478" s="183" t="s">
        <v>178</v>
      </c>
      <c r="B478" s="229">
        <v>927</v>
      </c>
      <c r="C478" s="172" t="s">
        <v>63</v>
      </c>
      <c r="D478" s="173" t="s">
        <v>65</v>
      </c>
      <c r="E478" s="428" t="s">
        <v>312</v>
      </c>
      <c r="F478" s="172" t="s">
        <v>10</v>
      </c>
      <c r="G478" s="553">
        <f>SUM(G479+G481)</f>
        <v>26703024</v>
      </c>
      <c r="H478" s="205">
        <f>SUM(H479+H481)</f>
        <v>26703024</v>
      </c>
      <c r="I478" s="553">
        <f t="shared" ref="I478" si="216">SUM(I479+I481)</f>
        <v>18527473.399999999</v>
      </c>
      <c r="J478" s="588">
        <f t="shared" ref="J478:J545" si="217">SUM(I478/H478*100)</f>
        <v>69.383427884422375</v>
      </c>
    </row>
    <row r="479" spans="1:10" x14ac:dyDescent="0.25">
      <c r="A479" s="176" t="s">
        <v>15</v>
      </c>
      <c r="B479" s="229">
        <v>927</v>
      </c>
      <c r="C479" s="172" t="s">
        <v>63</v>
      </c>
      <c r="D479" s="173" t="s">
        <v>65</v>
      </c>
      <c r="E479" s="428" t="s">
        <v>312</v>
      </c>
      <c r="F479" s="172" t="s">
        <v>16</v>
      </c>
      <c r="G479" s="553">
        <f>SUM(G480)</f>
        <v>560547</v>
      </c>
      <c r="H479" s="205">
        <f>SUM(H480)</f>
        <v>28000</v>
      </c>
      <c r="I479" s="553">
        <f t="shared" ref="I479" si="218">SUM(I480)</f>
        <v>19958.43</v>
      </c>
      <c r="J479" s="588">
        <f t="shared" si="217"/>
        <v>71.280107142857148</v>
      </c>
    </row>
    <row r="480" spans="1:10" ht="23.25" x14ac:dyDescent="0.25">
      <c r="A480" s="424" t="s">
        <v>379</v>
      </c>
      <c r="B480" s="240">
        <v>927</v>
      </c>
      <c r="C480" s="215" t="s">
        <v>63</v>
      </c>
      <c r="D480" s="233" t="s">
        <v>65</v>
      </c>
      <c r="E480" s="428" t="s">
        <v>312</v>
      </c>
      <c r="F480" s="215" t="s">
        <v>18</v>
      </c>
      <c r="G480" s="241">
        <v>560547</v>
      </c>
      <c r="H480" s="241">
        <v>28000</v>
      </c>
      <c r="I480" s="241">
        <v>19958.43</v>
      </c>
      <c r="J480" s="588">
        <f t="shared" si="217"/>
        <v>71.280107142857148</v>
      </c>
    </row>
    <row r="481" spans="1:10" x14ac:dyDescent="0.25">
      <c r="A481" s="234" t="s">
        <v>141</v>
      </c>
      <c r="B481" s="240">
        <v>927</v>
      </c>
      <c r="C481" s="215" t="s">
        <v>63</v>
      </c>
      <c r="D481" s="233" t="s">
        <v>65</v>
      </c>
      <c r="E481" s="428" t="s">
        <v>312</v>
      </c>
      <c r="F481" s="215" t="s">
        <v>142</v>
      </c>
      <c r="G481" s="241">
        <f>SUM(G482:G483)</f>
        <v>26142477</v>
      </c>
      <c r="H481" s="241">
        <f>SUM(H482:H483)</f>
        <v>26675024</v>
      </c>
      <c r="I481" s="241">
        <f t="shared" ref="I481" si="219">SUM(I482:I483)</f>
        <v>18507514.969999999</v>
      </c>
      <c r="J481" s="588">
        <f t="shared" si="217"/>
        <v>69.381436995145719</v>
      </c>
    </row>
    <row r="482" spans="1:10" x14ac:dyDescent="0.25">
      <c r="A482" s="425" t="s">
        <v>381</v>
      </c>
      <c r="B482" s="229">
        <v>927</v>
      </c>
      <c r="C482" s="172" t="s">
        <v>63</v>
      </c>
      <c r="D482" s="173" t="s">
        <v>65</v>
      </c>
      <c r="E482" s="428" t="s">
        <v>312</v>
      </c>
      <c r="F482" s="172" t="s">
        <v>380</v>
      </c>
      <c r="G482" s="553">
        <v>17156327</v>
      </c>
      <c r="H482" s="205">
        <v>17688874</v>
      </c>
      <c r="I482" s="553">
        <v>11932851.15</v>
      </c>
      <c r="J482" s="588">
        <f t="shared" si="217"/>
        <v>67.459642428342249</v>
      </c>
    </row>
    <row r="483" spans="1:10" ht="26.45" customHeight="1" x14ac:dyDescent="0.25">
      <c r="A483" s="569" t="s">
        <v>384</v>
      </c>
      <c r="B483" s="229">
        <v>927</v>
      </c>
      <c r="C483" s="172" t="s">
        <v>63</v>
      </c>
      <c r="D483" s="173" t="s">
        <v>65</v>
      </c>
      <c r="E483" s="428" t="s">
        <v>312</v>
      </c>
      <c r="F483" s="172" t="s">
        <v>382</v>
      </c>
      <c r="G483" s="553">
        <v>8986150</v>
      </c>
      <c r="H483" s="205">
        <v>8986150</v>
      </c>
      <c r="I483" s="553">
        <v>6574663.8200000003</v>
      </c>
      <c r="J483" s="588">
        <f t="shared" si="217"/>
        <v>73.164412123100547</v>
      </c>
    </row>
    <row r="484" spans="1:10" x14ac:dyDescent="0.25">
      <c r="A484" s="175" t="s">
        <v>179</v>
      </c>
      <c r="B484" s="227">
        <v>927</v>
      </c>
      <c r="C484" s="221" t="s">
        <v>63</v>
      </c>
      <c r="D484" s="222" t="s">
        <v>71</v>
      </c>
      <c r="E484" s="521" t="s">
        <v>228</v>
      </c>
      <c r="F484" s="223" t="s">
        <v>10</v>
      </c>
      <c r="G484" s="552">
        <f>SUM(G485+G488+G493)</f>
        <v>1653256</v>
      </c>
      <c r="H484" s="219">
        <f>SUM(H485+H488+H493)</f>
        <v>1702156</v>
      </c>
      <c r="I484" s="552">
        <f t="shared" ref="I484" si="220">SUM(I485+I488+I493)</f>
        <v>1189882.5</v>
      </c>
      <c r="J484" s="589">
        <f t="shared" si="217"/>
        <v>69.904432966191109</v>
      </c>
    </row>
    <row r="485" spans="1:10" x14ac:dyDescent="0.25">
      <c r="A485" s="187" t="s">
        <v>131</v>
      </c>
      <c r="B485" s="220">
        <v>927</v>
      </c>
      <c r="C485" s="221" t="s">
        <v>63</v>
      </c>
      <c r="D485" s="222" t="s">
        <v>71</v>
      </c>
      <c r="E485" s="524" t="s">
        <v>284</v>
      </c>
      <c r="F485" s="223" t="s">
        <v>10</v>
      </c>
      <c r="G485" s="552">
        <f t="shared" ref="G485:I486" si="221">SUM(G486)</f>
        <v>0</v>
      </c>
      <c r="H485" s="219">
        <f t="shared" si="221"/>
        <v>48900</v>
      </c>
      <c r="I485" s="552">
        <f t="shared" si="221"/>
        <v>48900</v>
      </c>
      <c r="J485" s="587">
        <f t="shared" si="217"/>
        <v>100</v>
      </c>
    </row>
    <row r="486" spans="1:10" x14ac:dyDescent="0.25">
      <c r="A486" s="176" t="s">
        <v>141</v>
      </c>
      <c r="B486" s="224">
        <v>927</v>
      </c>
      <c r="C486" s="172" t="s">
        <v>63</v>
      </c>
      <c r="D486" s="173" t="s">
        <v>71</v>
      </c>
      <c r="E486" s="428" t="s">
        <v>284</v>
      </c>
      <c r="F486" s="179" t="s">
        <v>142</v>
      </c>
      <c r="G486" s="554">
        <f t="shared" si="221"/>
        <v>0</v>
      </c>
      <c r="H486" s="214">
        <f t="shared" si="221"/>
        <v>48900</v>
      </c>
      <c r="I486" s="554">
        <f t="shared" si="221"/>
        <v>48900</v>
      </c>
      <c r="J486" s="590">
        <f t="shared" si="217"/>
        <v>100</v>
      </c>
    </row>
    <row r="487" spans="1:10" x14ac:dyDescent="0.25">
      <c r="A487" s="182" t="s">
        <v>143</v>
      </c>
      <c r="B487" s="224">
        <v>927</v>
      </c>
      <c r="C487" s="172" t="s">
        <v>63</v>
      </c>
      <c r="D487" s="173" t="s">
        <v>71</v>
      </c>
      <c r="E487" s="428" t="s">
        <v>284</v>
      </c>
      <c r="F487" s="179" t="s">
        <v>144</v>
      </c>
      <c r="G487" s="554"/>
      <c r="H487" s="214">
        <v>48900</v>
      </c>
      <c r="I487" s="554">
        <v>48900</v>
      </c>
      <c r="J487" s="590">
        <f t="shared" si="217"/>
        <v>100</v>
      </c>
    </row>
    <row r="488" spans="1:10" ht="39" x14ac:dyDescent="0.25">
      <c r="A488" s="185" t="s">
        <v>180</v>
      </c>
      <c r="B488" s="220">
        <v>927</v>
      </c>
      <c r="C488" s="221" t="s">
        <v>63</v>
      </c>
      <c r="D488" s="222" t="s">
        <v>71</v>
      </c>
      <c r="E488" s="524" t="s">
        <v>285</v>
      </c>
      <c r="F488" s="223" t="s">
        <v>10</v>
      </c>
      <c r="G488" s="552">
        <f>SUM(G489+G491)</f>
        <v>751480</v>
      </c>
      <c r="H488" s="219">
        <f>SUM(H489+H491)</f>
        <v>751480</v>
      </c>
      <c r="I488" s="552">
        <f t="shared" ref="I488" si="222">SUM(I489+I491)</f>
        <v>486183.94</v>
      </c>
      <c r="J488" s="589">
        <f t="shared" si="217"/>
        <v>64.696856869111613</v>
      </c>
    </row>
    <row r="489" spans="1:10" ht="43.5" x14ac:dyDescent="0.25">
      <c r="A489" s="184" t="s">
        <v>48</v>
      </c>
      <c r="B489" s="224">
        <v>927</v>
      </c>
      <c r="C489" s="172" t="s">
        <v>63</v>
      </c>
      <c r="D489" s="173" t="s">
        <v>71</v>
      </c>
      <c r="E489" s="428" t="s">
        <v>285</v>
      </c>
      <c r="F489" s="172" t="s">
        <v>49</v>
      </c>
      <c r="G489" s="553">
        <f>SUM(G490)</f>
        <v>660000</v>
      </c>
      <c r="H489" s="205">
        <f>SUM(H490)</f>
        <v>660000</v>
      </c>
      <c r="I489" s="553">
        <f t="shared" ref="I489" si="223">SUM(I490)</f>
        <v>455809.33</v>
      </c>
      <c r="J489" s="588">
        <f t="shared" si="217"/>
        <v>69.062019696969699</v>
      </c>
    </row>
    <row r="490" spans="1:10" x14ac:dyDescent="0.25">
      <c r="A490" s="176" t="s">
        <v>50</v>
      </c>
      <c r="B490" s="224">
        <v>927</v>
      </c>
      <c r="C490" s="172" t="s">
        <v>63</v>
      </c>
      <c r="D490" s="173" t="s">
        <v>71</v>
      </c>
      <c r="E490" s="428" t="s">
        <v>285</v>
      </c>
      <c r="F490" s="172" t="s">
        <v>51</v>
      </c>
      <c r="G490" s="553">
        <v>660000</v>
      </c>
      <c r="H490" s="205">
        <v>660000</v>
      </c>
      <c r="I490" s="553">
        <v>455809.33</v>
      </c>
      <c r="J490" s="588">
        <f t="shared" si="217"/>
        <v>69.062019696969699</v>
      </c>
    </row>
    <row r="491" spans="1:10" x14ac:dyDescent="0.25">
      <c r="A491" s="184" t="s">
        <v>15</v>
      </c>
      <c r="B491" s="224">
        <v>927</v>
      </c>
      <c r="C491" s="172" t="s">
        <v>63</v>
      </c>
      <c r="D491" s="172" t="s">
        <v>71</v>
      </c>
      <c r="E491" s="428" t="s">
        <v>285</v>
      </c>
      <c r="F491" s="172" t="s">
        <v>16</v>
      </c>
      <c r="G491" s="553">
        <f>SUM(G492)</f>
        <v>91480</v>
      </c>
      <c r="H491" s="205">
        <f>SUM(H492)</f>
        <v>91480</v>
      </c>
      <c r="I491" s="553">
        <f t="shared" ref="I491" si="224">SUM(I492)</f>
        <v>30374.61</v>
      </c>
      <c r="J491" s="588">
        <f t="shared" si="217"/>
        <v>33.203552689112378</v>
      </c>
    </row>
    <row r="492" spans="1:10" ht="23.25" x14ac:dyDescent="0.25">
      <c r="A492" s="424" t="s">
        <v>379</v>
      </c>
      <c r="B492" s="224">
        <v>927</v>
      </c>
      <c r="C492" s="172" t="s">
        <v>63</v>
      </c>
      <c r="D492" s="172" t="s">
        <v>71</v>
      </c>
      <c r="E492" s="428" t="s">
        <v>285</v>
      </c>
      <c r="F492" s="172" t="s">
        <v>18</v>
      </c>
      <c r="G492" s="553">
        <v>91480</v>
      </c>
      <c r="H492" s="205">
        <v>91480</v>
      </c>
      <c r="I492" s="553">
        <v>30374.61</v>
      </c>
      <c r="J492" s="588">
        <f t="shared" si="217"/>
        <v>33.203552689112378</v>
      </c>
    </row>
    <row r="493" spans="1:10" ht="26.25" x14ac:dyDescent="0.25">
      <c r="A493" s="185" t="s">
        <v>181</v>
      </c>
      <c r="B493" s="220">
        <v>927</v>
      </c>
      <c r="C493" s="221" t="s">
        <v>63</v>
      </c>
      <c r="D493" s="222" t="s">
        <v>71</v>
      </c>
      <c r="E493" s="524" t="s">
        <v>312</v>
      </c>
      <c r="F493" s="223" t="s">
        <v>10</v>
      </c>
      <c r="G493" s="552">
        <f>SUM(G494+G496)</f>
        <v>901776</v>
      </c>
      <c r="H493" s="219">
        <f>SUM(H494+H496)</f>
        <v>901776</v>
      </c>
      <c r="I493" s="552">
        <f t="shared" ref="I493" si="225">SUM(I494+I496)</f>
        <v>654798.56000000006</v>
      </c>
      <c r="J493" s="589">
        <f t="shared" si="217"/>
        <v>72.612107663100375</v>
      </c>
    </row>
    <row r="494" spans="1:10" ht="34.5" x14ac:dyDescent="0.25">
      <c r="A494" s="176" t="s">
        <v>48</v>
      </c>
      <c r="B494" s="224">
        <v>927</v>
      </c>
      <c r="C494" s="172" t="s">
        <v>63</v>
      </c>
      <c r="D494" s="173" t="s">
        <v>71</v>
      </c>
      <c r="E494" s="428" t="s">
        <v>312</v>
      </c>
      <c r="F494" s="172" t="s">
        <v>49</v>
      </c>
      <c r="G494" s="553">
        <f>SUM(G495)</f>
        <v>884980</v>
      </c>
      <c r="H494" s="205">
        <f>SUM(H495)</f>
        <v>901776</v>
      </c>
      <c r="I494" s="553">
        <f t="shared" ref="I494" si="226">SUM(I495)</f>
        <v>654798.56000000006</v>
      </c>
      <c r="J494" s="588">
        <f t="shared" si="217"/>
        <v>72.612107663100375</v>
      </c>
    </row>
    <row r="495" spans="1:10" x14ac:dyDescent="0.25">
      <c r="A495" s="176" t="s">
        <v>50</v>
      </c>
      <c r="B495" s="224">
        <v>927</v>
      </c>
      <c r="C495" s="172" t="s">
        <v>63</v>
      </c>
      <c r="D495" s="173" t="s">
        <v>71</v>
      </c>
      <c r="E495" s="428" t="s">
        <v>312</v>
      </c>
      <c r="F495" s="172" t="s">
        <v>51</v>
      </c>
      <c r="G495" s="553">
        <v>884980</v>
      </c>
      <c r="H495" s="205">
        <v>901776</v>
      </c>
      <c r="I495" s="553">
        <v>654798.56000000006</v>
      </c>
      <c r="J495" s="588">
        <f t="shared" si="217"/>
        <v>72.612107663100375</v>
      </c>
    </row>
    <row r="496" spans="1:10" x14ac:dyDescent="0.25">
      <c r="A496" s="176" t="s">
        <v>15</v>
      </c>
      <c r="B496" s="224">
        <v>927</v>
      </c>
      <c r="C496" s="172" t="s">
        <v>63</v>
      </c>
      <c r="D496" s="172" t="s">
        <v>71</v>
      </c>
      <c r="E496" s="428" t="s">
        <v>312</v>
      </c>
      <c r="F496" s="172" t="s">
        <v>16</v>
      </c>
      <c r="G496" s="553">
        <f>SUM(G497)</f>
        <v>16796</v>
      </c>
      <c r="H496" s="205">
        <f>SUM(H497)</f>
        <v>0</v>
      </c>
      <c r="I496" s="553">
        <f t="shared" ref="I496" si="227">SUM(I497)</f>
        <v>0</v>
      </c>
      <c r="J496" s="588">
        <v>0</v>
      </c>
    </row>
    <row r="497" spans="1:10" ht="23.25" x14ac:dyDescent="0.25">
      <c r="A497" s="424" t="s">
        <v>379</v>
      </c>
      <c r="B497" s="224">
        <v>927</v>
      </c>
      <c r="C497" s="172" t="s">
        <v>63</v>
      </c>
      <c r="D497" s="172" t="s">
        <v>71</v>
      </c>
      <c r="E497" s="428" t="s">
        <v>312</v>
      </c>
      <c r="F497" s="172" t="s">
        <v>18</v>
      </c>
      <c r="G497" s="553">
        <v>16796</v>
      </c>
      <c r="H497" s="205">
        <v>0</v>
      </c>
      <c r="I497" s="553"/>
      <c r="J497" s="588">
        <v>0</v>
      </c>
    </row>
    <row r="498" spans="1:10" x14ac:dyDescent="0.25">
      <c r="A498" s="204" t="s">
        <v>182</v>
      </c>
      <c r="B498" s="227">
        <v>927</v>
      </c>
      <c r="C498" s="221" t="s">
        <v>183</v>
      </c>
      <c r="D498" s="222" t="s">
        <v>9</v>
      </c>
      <c r="E498" s="521" t="s">
        <v>228</v>
      </c>
      <c r="F498" s="223" t="s">
        <v>10</v>
      </c>
      <c r="G498" s="552">
        <f>SUM(G499)</f>
        <v>140000</v>
      </c>
      <c r="H498" s="219">
        <f>SUM(H499)</f>
        <v>179892</v>
      </c>
      <c r="I498" s="552">
        <f t="shared" ref="I498" si="228">SUM(I499)</f>
        <v>28700</v>
      </c>
      <c r="J498" s="587">
        <f t="shared" si="217"/>
        <v>15.95401685455718</v>
      </c>
    </row>
    <row r="499" spans="1:10" x14ac:dyDescent="0.25">
      <c r="A499" s="171" t="s">
        <v>184</v>
      </c>
      <c r="B499" s="227">
        <v>927</v>
      </c>
      <c r="C499" s="221" t="s">
        <v>183</v>
      </c>
      <c r="D499" s="222" t="s">
        <v>27</v>
      </c>
      <c r="E499" s="521" t="s">
        <v>228</v>
      </c>
      <c r="F499" s="223" t="s">
        <v>10</v>
      </c>
      <c r="G499" s="552">
        <f>SUM(G500+G506)</f>
        <v>140000</v>
      </c>
      <c r="H499" s="219">
        <f>SUM(H500+H506+H509+H512)</f>
        <v>179892</v>
      </c>
      <c r="I499" s="552">
        <f>SUM(I500+I506+I509+I512)</f>
        <v>28700</v>
      </c>
      <c r="J499" s="587">
        <f t="shared" si="217"/>
        <v>15.95401685455718</v>
      </c>
    </row>
    <row r="500" spans="1:10" x14ac:dyDescent="0.25">
      <c r="A500" s="185" t="s">
        <v>185</v>
      </c>
      <c r="B500" s="220">
        <v>927</v>
      </c>
      <c r="C500" s="221" t="s">
        <v>183</v>
      </c>
      <c r="D500" s="222" t="s">
        <v>27</v>
      </c>
      <c r="E500" s="524" t="s">
        <v>313</v>
      </c>
      <c r="F500" s="223" t="s">
        <v>10</v>
      </c>
      <c r="G500" s="552">
        <f>SUM(G501+G504)</f>
        <v>40000</v>
      </c>
      <c r="H500" s="219">
        <f>SUM(H501+H504)</f>
        <v>40000</v>
      </c>
      <c r="I500" s="552">
        <f t="shared" ref="I500" si="229">SUM(I501+I504)</f>
        <v>28700</v>
      </c>
      <c r="J500" s="587">
        <f t="shared" si="217"/>
        <v>71.75</v>
      </c>
    </row>
    <row r="501" spans="1:10" ht="34.5" x14ac:dyDescent="0.25">
      <c r="A501" s="176" t="s">
        <v>48</v>
      </c>
      <c r="B501" s="224">
        <v>927</v>
      </c>
      <c r="C501" s="189" t="s">
        <v>183</v>
      </c>
      <c r="D501" s="201" t="s">
        <v>27</v>
      </c>
      <c r="E501" s="428" t="s">
        <v>313</v>
      </c>
      <c r="F501" s="203" t="s">
        <v>49</v>
      </c>
      <c r="G501" s="553">
        <f>SUM(G503)</f>
        <v>25560</v>
      </c>
      <c r="H501" s="205">
        <f>SUM(H502)</f>
        <v>40000</v>
      </c>
      <c r="I501" s="553">
        <f t="shared" ref="I501" si="230">SUM(I502)</f>
        <v>28700</v>
      </c>
      <c r="J501" s="588">
        <f t="shared" si="217"/>
        <v>71.75</v>
      </c>
    </row>
    <row r="502" spans="1:10" x14ac:dyDescent="0.25">
      <c r="A502" s="424" t="s">
        <v>53</v>
      </c>
      <c r="B502" s="287">
        <v>927</v>
      </c>
      <c r="C502" s="446" t="s">
        <v>183</v>
      </c>
      <c r="D502" s="465" t="s">
        <v>27</v>
      </c>
      <c r="E502" s="428" t="s">
        <v>313</v>
      </c>
      <c r="F502" s="469" t="s">
        <v>54</v>
      </c>
      <c r="G502" s="553"/>
      <c r="H502" s="553">
        <v>40000</v>
      </c>
      <c r="I502" s="553">
        <v>28700</v>
      </c>
      <c r="J502" s="588">
        <f t="shared" si="217"/>
        <v>71.75</v>
      </c>
    </row>
    <row r="503" spans="1:10" x14ac:dyDescent="0.25">
      <c r="A503" s="424" t="s">
        <v>50</v>
      </c>
      <c r="B503" s="224">
        <v>927</v>
      </c>
      <c r="C503" s="189" t="s">
        <v>183</v>
      </c>
      <c r="D503" s="201" t="s">
        <v>27</v>
      </c>
      <c r="E503" s="428" t="s">
        <v>313</v>
      </c>
      <c r="F503" s="203" t="s">
        <v>51</v>
      </c>
      <c r="G503" s="553">
        <v>25560</v>
      </c>
      <c r="H503" s="205"/>
      <c r="I503" s="553"/>
      <c r="J503" s="588">
        <v>0</v>
      </c>
    </row>
    <row r="504" spans="1:10" x14ac:dyDescent="0.25">
      <c r="A504" s="176" t="s">
        <v>15</v>
      </c>
      <c r="B504" s="224">
        <v>927</v>
      </c>
      <c r="C504" s="189" t="s">
        <v>183</v>
      </c>
      <c r="D504" s="201" t="s">
        <v>27</v>
      </c>
      <c r="E504" s="428" t="s">
        <v>313</v>
      </c>
      <c r="F504" s="172" t="s">
        <v>16</v>
      </c>
      <c r="G504" s="553">
        <f>SUM(G505)</f>
        <v>14440</v>
      </c>
      <c r="H504" s="205">
        <f>SUM(H505)</f>
        <v>0</v>
      </c>
      <c r="I504" s="553">
        <f t="shared" ref="I504" si="231">SUM(I505)</f>
        <v>0</v>
      </c>
      <c r="J504" s="588">
        <v>0</v>
      </c>
    </row>
    <row r="505" spans="1:10" ht="23.25" x14ac:dyDescent="0.25">
      <c r="A505" s="424" t="s">
        <v>379</v>
      </c>
      <c r="B505" s="224">
        <v>927</v>
      </c>
      <c r="C505" s="189" t="s">
        <v>183</v>
      </c>
      <c r="D505" s="201" t="s">
        <v>27</v>
      </c>
      <c r="E505" s="428" t="s">
        <v>313</v>
      </c>
      <c r="F505" s="172" t="s">
        <v>18</v>
      </c>
      <c r="G505" s="553">
        <v>14440</v>
      </c>
      <c r="H505" s="205">
        <v>0</v>
      </c>
      <c r="I505" s="553"/>
      <c r="J505" s="588">
        <v>0</v>
      </c>
    </row>
    <row r="506" spans="1:10" ht="26.25" x14ac:dyDescent="0.25">
      <c r="A506" s="435" t="s">
        <v>349</v>
      </c>
      <c r="B506" s="257">
        <v>927</v>
      </c>
      <c r="C506" s="520" t="s">
        <v>183</v>
      </c>
      <c r="D506" s="521" t="s">
        <v>27</v>
      </c>
      <c r="E506" s="449" t="s">
        <v>348</v>
      </c>
      <c r="F506" s="522" t="s">
        <v>10</v>
      </c>
      <c r="G506" s="552">
        <f t="shared" ref="G506:I507" si="232">SUM(G507)</f>
        <v>100000</v>
      </c>
      <c r="H506" s="552">
        <f t="shared" si="232"/>
        <v>100000</v>
      </c>
      <c r="I506" s="552">
        <f t="shared" si="232"/>
        <v>0</v>
      </c>
      <c r="J506" s="587">
        <f t="shared" si="217"/>
        <v>0</v>
      </c>
    </row>
    <row r="507" spans="1:10" x14ac:dyDescent="0.25">
      <c r="A507" s="424" t="s">
        <v>15</v>
      </c>
      <c r="B507" s="287">
        <v>927</v>
      </c>
      <c r="C507" s="446" t="s">
        <v>183</v>
      </c>
      <c r="D507" s="465" t="s">
        <v>27</v>
      </c>
      <c r="E507" s="428" t="s">
        <v>348</v>
      </c>
      <c r="F507" s="420" t="s">
        <v>16</v>
      </c>
      <c r="G507" s="553">
        <f t="shared" si="232"/>
        <v>100000</v>
      </c>
      <c r="H507" s="553">
        <f t="shared" si="232"/>
        <v>100000</v>
      </c>
      <c r="I507" s="553">
        <f t="shared" si="232"/>
        <v>0</v>
      </c>
      <c r="J507" s="587">
        <f t="shared" si="217"/>
        <v>0</v>
      </c>
    </row>
    <row r="508" spans="1:10" ht="23.25" x14ac:dyDescent="0.25">
      <c r="A508" s="424" t="s">
        <v>379</v>
      </c>
      <c r="B508" s="287">
        <v>927</v>
      </c>
      <c r="C508" s="446" t="s">
        <v>183</v>
      </c>
      <c r="D508" s="465" t="s">
        <v>27</v>
      </c>
      <c r="E508" s="428" t="s">
        <v>348</v>
      </c>
      <c r="F508" s="420" t="s">
        <v>18</v>
      </c>
      <c r="G508" s="553">
        <v>100000</v>
      </c>
      <c r="H508" s="553">
        <v>100000</v>
      </c>
      <c r="I508" s="553"/>
      <c r="J508" s="587">
        <f t="shared" si="217"/>
        <v>0</v>
      </c>
    </row>
    <row r="509" spans="1:10" ht="39" x14ac:dyDescent="0.25">
      <c r="A509" s="435" t="s">
        <v>436</v>
      </c>
      <c r="B509" s="257">
        <v>927</v>
      </c>
      <c r="C509" s="520" t="s">
        <v>183</v>
      </c>
      <c r="D509" s="521" t="s">
        <v>27</v>
      </c>
      <c r="E509" s="449" t="s">
        <v>437</v>
      </c>
      <c r="F509" s="522" t="s">
        <v>10</v>
      </c>
      <c r="G509" s="552">
        <f t="shared" ref="G509:I513" si="233">SUM(G510)</f>
        <v>0</v>
      </c>
      <c r="H509" s="552">
        <f t="shared" si="233"/>
        <v>38475</v>
      </c>
      <c r="I509" s="552">
        <f t="shared" si="233"/>
        <v>0</v>
      </c>
      <c r="J509" s="587"/>
    </row>
    <row r="510" spans="1:10" x14ac:dyDescent="0.25">
      <c r="A510" s="424" t="s">
        <v>15</v>
      </c>
      <c r="B510" s="287">
        <v>927</v>
      </c>
      <c r="C510" s="446" t="s">
        <v>183</v>
      </c>
      <c r="D510" s="465" t="s">
        <v>27</v>
      </c>
      <c r="E510" s="428" t="s">
        <v>437</v>
      </c>
      <c r="F510" s="420" t="s">
        <v>16</v>
      </c>
      <c r="G510" s="553">
        <f t="shared" si="233"/>
        <v>0</v>
      </c>
      <c r="H510" s="553">
        <f t="shared" si="233"/>
        <v>38475</v>
      </c>
      <c r="I510" s="553">
        <f t="shared" si="233"/>
        <v>0</v>
      </c>
      <c r="J510" s="587"/>
    </row>
    <row r="511" spans="1:10" ht="23.25" x14ac:dyDescent="0.25">
      <c r="A511" s="424" t="s">
        <v>379</v>
      </c>
      <c r="B511" s="287">
        <v>927</v>
      </c>
      <c r="C511" s="446" t="s">
        <v>183</v>
      </c>
      <c r="D511" s="465" t="s">
        <v>27</v>
      </c>
      <c r="E511" s="428" t="s">
        <v>437</v>
      </c>
      <c r="F511" s="420" t="s">
        <v>18</v>
      </c>
      <c r="G511" s="553">
        <v>0</v>
      </c>
      <c r="H511" s="553">
        <v>38475</v>
      </c>
      <c r="I511" s="553">
        <v>0</v>
      </c>
      <c r="J511" s="587"/>
    </row>
    <row r="512" spans="1:10" ht="39" x14ac:dyDescent="0.25">
      <c r="A512" s="435" t="s">
        <v>438</v>
      </c>
      <c r="B512" s="257">
        <v>927</v>
      </c>
      <c r="C512" s="520" t="s">
        <v>183</v>
      </c>
      <c r="D512" s="521" t="s">
        <v>27</v>
      </c>
      <c r="E512" s="449" t="s">
        <v>439</v>
      </c>
      <c r="F512" s="522" t="s">
        <v>10</v>
      </c>
      <c r="G512" s="552">
        <f t="shared" si="233"/>
        <v>0</v>
      </c>
      <c r="H512" s="552">
        <f t="shared" si="233"/>
        <v>1417</v>
      </c>
      <c r="I512" s="552">
        <f t="shared" si="233"/>
        <v>0</v>
      </c>
      <c r="J512" s="587"/>
    </row>
    <row r="513" spans="1:10" x14ac:dyDescent="0.25">
      <c r="A513" s="424" t="s">
        <v>15</v>
      </c>
      <c r="B513" s="287">
        <v>927</v>
      </c>
      <c r="C513" s="446" t="s">
        <v>183</v>
      </c>
      <c r="D513" s="465" t="s">
        <v>27</v>
      </c>
      <c r="E513" s="467" t="s">
        <v>439</v>
      </c>
      <c r="F513" s="420" t="s">
        <v>16</v>
      </c>
      <c r="G513" s="553">
        <f t="shared" si="233"/>
        <v>0</v>
      </c>
      <c r="H513" s="553">
        <f t="shared" si="233"/>
        <v>1417</v>
      </c>
      <c r="I513" s="553">
        <f t="shared" si="233"/>
        <v>0</v>
      </c>
      <c r="J513" s="587"/>
    </row>
    <row r="514" spans="1:10" ht="23.25" x14ac:dyDescent="0.25">
      <c r="A514" s="424" t="s">
        <v>379</v>
      </c>
      <c r="B514" s="287">
        <v>927</v>
      </c>
      <c r="C514" s="446" t="s">
        <v>183</v>
      </c>
      <c r="D514" s="465" t="s">
        <v>27</v>
      </c>
      <c r="E514" s="467" t="s">
        <v>439</v>
      </c>
      <c r="F514" s="420" t="s">
        <v>18</v>
      </c>
      <c r="G514" s="553">
        <v>0</v>
      </c>
      <c r="H514" s="553">
        <v>1417</v>
      </c>
      <c r="I514" s="553">
        <v>0</v>
      </c>
      <c r="J514" s="587"/>
    </row>
    <row r="515" spans="1:10" ht="23.45" customHeight="1" x14ac:dyDescent="0.25">
      <c r="A515" s="251" t="s">
        <v>186</v>
      </c>
      <c r="B515" s="263">
        <v>928</v>
      </c>
      <c r="C515" s="252" t="s">
        <v>9</v>
      </c>
      <c r="D515" s="262" t="s">
        <v>9</v>
      </c>
      <c r="E515" s="531" t="s">
        <v>228</v>
      </c>
      <c r="F515" s="262" t="s">
        <v>10</v>
      </c>
      <c r="G515" s="516">
        <f>SUM(G516)</f>
        <v>2591798</v>
      </c>
      <c r="H515" s="283">
        <f>SUM(H516)</f>
        <v>1340664</v>
      </c>
      <c r="I515" s="516">
        <f t="shared" ref="I515" si="234">SUM(I516)</f>
        <v>1038718.3400000001</v>
      </c>
      <c r="J515" s="587">
        <f t="shared" si="217"/>
        <v>77.477901994832422</v>
      </c>
    </row>
    <row r="516" spans="1:10" ht="15.75" x14ac:dyDescent="0.25">
      <c r="A516" s="254" t="s">
        <v>69</v>
      </c>
      <c r="B516" s="263">
        <v>928</v>
      </c>
      <c r="C516" s="252" t="s">
        <v>27</v>
      </c>
      <c r="D516" s="262" t="s">
        <v>9</v>
      </c>
      <c r="E516" s="531" t="s">
        <v>228</v>
      </c>
      <c r="F516" s="262" t="s">
        <v>10</v>
      </c>
      <c r="G516" s="516">
        <f>SUM(G517+G521)</f>
        <v>2591798</v>
      </c>
      <c r="H516" s="255">
        <f>SUM(H517+H521)</f>
        <v>1340664</v>
      </c>
      <c r="I516" s="516">
        <f t="shared" ref="I516" si="235">SUM(I517+I521)</f>
        <v>1038718.3400000001</v>
      </c>
      <c r="J516" s="587">
        <f t="shared" si="217"/>
        <v>77.477901994832422</v>
      </c>
    </row>
    <row r="517" spans="1:10" ht="39" x14ac:dyDescent="0.25">
      <c r="A517" s="246" t="s">
        <v>187</v>
      </c>
      <c r="B517" s="257">
        <v>928</v>
      </c>
      <c r="C517" s="258" t="s">
        <v>27</v>
      </c>
      <c r="D517" s="259" t="s">
        <v>34</v>
      </c>
      <c r="E517" s="521" t="s">
        <v>228</v>
      </c>
      <c r="F517" s="260" t="s">
        <v>10</v>
      </c>
      <c r="G517" s="552">
        <f t="shared" ref="G517:I519" si="236">SUM(G518)</f>
        <v>1169442</v>
      </c>
      <c r="H517" s="256">
        <f t="shared" si="236"/>
        <v>469500</v>
      </c>
      <c r="I517" s="552">
        <f t="shared" si="236"/>
        <v>368100.18</v>
      </c>
      <c r="J517" s="589">
        <f t="shared" si="217"/>
        <v>78.402594249201272</v>
      </c>
    </row>
    <row r="518" spans="1:10" ht="26.25" x14ac:dyDescent="0.25">
      <c r="A518" s="249" t="s">
        <v>188</v>
      </c>
      <c r="B518" s="261">
        <v>928</v>
      </c>
      <c r="C518" s="243" t="s">
        <v>27</v>
      </c>
      <c r="D518" s="244" t="s">
        <v>34</v>
      </c>
      <c r="E518" s="244">
        <v>7000010050</v>
      </c>
      <c r="F518" s="245" t="s">
        <v>10</v>
      </c>
      <c r="G518" s="553">
        <f t="shared" si="236"/>
        <v>1169442</v>
      </c>
      <c r="H518" s="253">
        <f t="shared" si="236"/>
        <v>469500</v>
      </c>
      <c r="I518" s="553">
        <f t="shared" si="236"/>
        <v>368100.18</v>
      </c>
      <c r="J518" s="588">
        <f t="shared" si="217"/>
        <v>78.402594249201272</v>
      </c>
    </row>
    <row r="519" spans="1:10" ht="43.5" x14ac:dyDescent="0.25">
      <c r="A519" s="248" t="s">
        <v>48</v>
      </c>
      <c r="B519" s="261">
        <v>928</v>
      </c>
      <c r="C519" s="243" t="s">
        <v>27</v>
      </c>
      <c r="D519" s="244" t="s">
        <v>34</v>
      </c>
      <c r="E519" s="421">
        <v>7000010050</v>
      </c>
      <c r="F519" s="243" t="s">
        <v>49</v>
      </c>
      <c r="G519" s="553">
        <f t="shared" si="236"/>
        <v>1169442</v>
      </c>
      <c r="H519" s="253">
        <f t="shared" si="236"/>
        <v>469500</v>
      </c>
      <c r="I519" s="553">
        <f t="shared" si="236"/>
        <v>368100.18</v>
      </c>
      <c r="J519" s="588">
        <f t="shared" si="217"/>
        <v>78.402594249201272</v>
      </c>
    </row>
    <row r="520" spans="1:10" x14ac:dyDescent="0.25">
      <c r="A520" s="247" t="s">
        <v>50</v>
      </c>
      <c r="B520" s="261">
        <v>928</v>
      </c>
      <c r="C520" s="243" t="s">
        <v>27</v>
      </c>
      <c r="D520" s="244" t="s">
        <v>34</v>
      </c>
      <c r="E520" s="421">
        <v>7000010050</v>
      </c>
      <c r="F520" s="243" t="s">
        <v>51</v>
      </c>
      <c r="G520" s="553">
        <v>1169442</v>
      </c>
      <c r="H520" s="253">
        <v>469500</v>
      </c>
      <c r="I520" s="553">
        <v>368100.18</v>
      </c>
      <c r="J520" s="588">
        <f t="shared" si="217"/>
        <v>78.402594249201272</v>
      </c>
    </row>
    <row r="521" spans="1:10" ht="51.75" x14ac:dyDescent="0.25">
      <c r="A521" s="246" t="s">
        <v>189</v>
      </c>
      <c r="B521" s="257">
        <v>928</v>
      </c>
      <c r="C521" s="258" t="s">
        <v>27</v>
      </c>
      <c r="D521" s="259" t="s">
        <v>12</v>
      </c>
      <c r="E521" s="521" t="s">
        <v>228</v>
      </c>
      <c r="F521" s="260" t="s">
        <v>10</v>
      </c>
      <c r="G521" s="552">
        <f>SUM(G522)</f>
        <v>1422356</v>
      </c>
      <c r="H521" s="256">
        <f>SUM(H522)</f>
        <v>871164</v>
      </c>
      <c r="I521" s="552">
        <f t="shared" ref="I521" si="237">SUM(I522)</f>
        <v>670618.16</v>
      </c>
      <c r="J521" s="589">
        <f t="shared" si="217"/>
        <v>76.979553792397297</v>
      </c>
    </row>
    <row r="522" spans="1:10" ht="26.25" x14ac:dyDescent="0.25">
      <c r="A522" s="250" t="s">
        <v>190</v>
      </c>
      <c r="B522" s="261">
        <v>928</v>
      </c>
      <c r="C522" s="243" t="s">
        <v>27</v>
      </c>
      <c r="D522" s="243" t="s">
        <v>12</v>
      </c>
      <c r="E522" s="422" t="s">
        <v>314</v>
      </c>
      <c r="F522" s="243" t="s">
        <v>10</v>
      </c>
      <c r="G522" s="553">
        <f>SUM(G523+G525+G527)</f>
        <v>1422356</v>
      </c>
      <c r="H522" s="253">
        <f>SUM(H523+H525+H527)</f>
        <v>871164</v>
      </c>
      <c r="I522" s="553">
        <f t="shared" ref="I522" si="238">SUM(I523+I525+I527)</f>
        <v>670618.16</v>
      </c>
      <c r="J522" s="588">
        <f t="shared" si="217"/>
        <v>76.979553792397297</v>
      </c>
    </row>
    <row r="523" spans="1:10" ht="43.5" x14ac:dyDescent="0.25">
      <c r="A523" s="248" t="s">
        <v>48</v>
      </c>
      <c r="B523" s="261">
        <v>928</v>
      </c>
      <c r="C523" s="243" t="s">
        <v>27</v>
      </c>
      <c r="D523" s="243" t="s">
        <v>12</v>
      </c>
      <c r="E523" s="422" t="s">
        <v>314</v>
      </c>
      <c r="F523" s="243" t="s">
        <v>49</v>
      </c>
      <c r="G523" s="553">
        <f>SUM(G524)</f>
        <v>875196</v>
      </c>
      <c r="H523" s="253">
        <f>SUM(H524)</f>
        <v>636369</v>
      </c>
      <c r="I523" s="553">
        <f t="shared" ref="I523" si="239">SUM(I524)</f>
        <v>540626.5</v>
      </c>
      <c r="J523" s="588">
        <f t="shared" si="217"/>
        <v>84.954876808895463</v>
      </c>
    </row>
    <row r="524" spans="1:10" x14ac:dyDescent="0.25">
      <c r="A524" s="247" t="s">
        <v>50</v>
      </c>
      <c r="B524" s="261">
        <v>928</v>
      </c>
      <c r="C524" s="243" t="s">
        <v>27</v>
      </c>
      <c r="D524" s="243" t="s">
        <v>12</v>
      </c>
      <c r="E524" s="422" t="s">
        <v>314</v>
      </c>
      <c r="F524" s="243" t="s">
        <v>51</v>
      </c>
      <c r="G524" s="553">
        <v>875196</v>
      </c>
      <c r="H524" s="253">
        <v>636369</v>
      </c>
      <c r="I524" s="553">
        <v>540626.5</v>
      </c>
      <c r="J524" s="588">
        <f t="shared" si="217"/>
        <v>84.954876808895463</v>
      </c>
    </row>
    <row r="525" spans="1:10" x14ac:dyDescent="0.25">
      <c r="A525" s="248" t="s">
        <v>15</v>
      </c>
      <c r="B525" s="261">
        <v>928</v>
      </c>
      <c r="C525" s="243" t="s">
        <v>27</v>
      </c>
      <c r="D525" s="243" t="s">
        <v>12</v>
      </c>
      <c r="E525" s="422" t="s">
        <v>314</v>
      </c>
      <c r="F525" s="243" t="s">
        <v>16</v>
      </c>
      <c r="G525" s="553">
        <f>SUM(G526)</f>
        <v>536760</v>
      </c>
      <c r="H525" s="253">
        <f>SUM(H526)</f>
        <v>224395</v>
      </c>
      <c r="I525" s="553">
        <f t="shared" ref="I525" si="240">SUM(I526)</f>
        <v>124239.54</v>
      </c>
      <c r="J525" s="588">
        <f t="shared" si="217"/>
        <v>55.36644755899195</v>
      </c>
    </row>
    <row r="526" spans="1:10" ht="23.25" x14ac:dyDescent="0.25">
      <c r="A526" s="424" t="s">
        <v>379</v>
      </c>
      <c r="B526" s="261">
        <v>928</v>
      </c>
      <c r="C526" s="243" t="s">
        <v>27</v>
      </c>
      <c r="D526" s="243" t="s">
        <v>12</v>
      </c>
      <c r="E526" s="422" t="s">
        <v>314</v>
      </c>
      <c r="F526" s="243" t="s">
        <v>18</v>
      </c>
      <c r="G526" s="553">
        <v>536760</v>
      </c>
      <c r="H526" s="253">
        <v>224395</v>
      </c>
      <c r="I526" s="553">
        <v>124239.54</v>
      </c>
      <c r="J526" s="588">
        <f t="shared" si="217"/>
        <v>55.36644755899195</v>
      </c>
    </row>
    <row r="527" spans="1:10" x14ac:dyDescent="0.25">
      <c r="A527" s="247" t="s">
        <v>55</v>
      </c>
      <c r="B527" s="261">
        <v>928</v>
      </c>
      <c r="C527" s="243" t="s">
        <v>27</v>
      </c>
      <c r="D527" s="243" t="s">
        <v>12</v>
      </c>
      <c r="E527" s="422" t="s">
        <v>314</v>
      </c>
      <c r="F527" s="243" t="s">
        <v>56</v>
      </c>
      <c r="G527" s="553">
        <f>SUM(G528)</f>
        <v>10400</v>
      </c>
      <c r="H527" s="253">
        <f>SUM(H528)</f>
        <v>10400</v>
      </c>
      <c r="I527" s="553">
        <f t="shared" ref="I527" si="241">SUM(I528)</f>
        <v>5752.12</v>
      </c>
      <c r="J527" s="588">
        <f t="shared" si="217"/>
        <v>55.308846153846147</v>
      </c>
    </row>
    <row r="528" spans="1:10" x14ac:dyDescent="0.25">
      <c r="A528" s="247" t="s">
        <v>347</v>
      </c>
      <c r="B528" s="261">
        <v>928</v>
      </c>
      <c r="C528" s="243" t="s">
        <v>27</v>
      </c>
      <c r="D528" s="243" t="s">
        <v>12</v>
      </c>
      <c r="E528" s="422" t="s">
        <v>314</v>
      </c>
      <c r="F528" s="243" t="s">
        <v>346</v>
      </c>
      <c r="G528" s="553">
        <v>10400</v>
      </c>
      <c r="H528" s="253">
        <v>10400</v>
      </c>
      <c r="I528" s="553">
        <v>5752.12</v>
      </c>
      <c r="J528" s="588">
        <f t="shared" si="217"/>
        <v>55.308846153846147</v>
      </c>
    </row>
    <row r="529" spans="1:10" ht="36" x14ac:dyDescent="0.25">
      <c r="A529" s="278" t="s">
        <v>191</v>
      </c>
      <c r="B529" s="294">
        <v>929</v>
      </c>
      <c r="C529" s="280" t="s">
        <v>9</v>
      </c>
      <c r="D529" s="293" t="s">
        <v>9</v>
      </c>
      <c r="E529" s="531" t="s">
        <v>228</v>
      </c>
      <c r="F529" s="293" t="s">
        <v>10</v>
      </c>
      <c r="G529" s="285">
        <f t="shared" ref="G529:I530" si="242">SUM(G530)</f>
        <v>804696</v>
      </c>
      <c r="H529" s="285">
        <f t="shared" si="242"/>
        <v>804696</v>
      </c>
      <c r="I529" s="285">
        <f t="shared" si="242"/>
        <v>632182.03</v>
      </c>
      <c r="J529" s="587">
        <f t="shared" si="217"/>
        <v>78.561597174585188</v>
      </c>
    </row>
    <row r="530" spans="1:10" ht="18" x14ac:dyDescent="0.25">
      <c r="A530" s="273" t="s">
        <v>69</v>
      </c>
      <c r="B530" s="277" t="s">
        <v>192</v>
      </c>
      <c r="C530" s="279" t="s">
        <v>27</v>
      </c>
      <c r="D530" s="295" t="s">
        <v>9</v>
      </c>
      <c r="E530" s="531" t="s">
        <v>228</v>
      </c>
      <c r="F530" s="274" t="s">
        <v>10</v>
      </c>
      <c r="G530" s="285">
        <f t="shared" si="242"/>
        <v>804696</v>
      </c>
      <c r="H530" s="285">
        <f t="shared" si="242"/>
        <v>804696</v>
      </c>
      <c r="I530" s="285">
        <f t="shared" si="242"/>
        <v>632182.03</v>
      </c>
      <c r="J530" s="587">
        <f t="shared" si="217"/>
        <v>78.561597174585188</v>
      </c>
    </row>
    <row r="531" spans="1:10" ht="39" x14ac:dyDescent="0.25">
      <c r="A531" s="264" t="s">
        <v>70</v>
      </c>
      <c r="B531" s="289" t="s">
        <v>192</v>
      </c>
      <c r="C531" s="291" t="s">
        <v>27</v>
      </c>
      <c r="D531" s="297" t="s">
        <v>71</v>
      </c>
      <c r="E531" s="539" t="s">
        <v>228</v>
      </c>
      <c r="F531" s="292" t="s">
        <v>10</v>
      </c>
      <c r="G531" s="285">
        <f>SUM(G532+G535+G542)</f>
        <v>804696</v>
      </c>
      <c r="H531" s="285">
        <f>SUM(H532+H535+H542)</f>
        <v>804696</v>
      </c>
      <c r="I531" s="285">
        <f t="shared" ref="I531" si="243">SUM(I532+I535+I542)</f>
        <v>632182.03</v>
      </c>
      <c r="J531" s="587">
        <f t="shared" si="217"/>
        <v>78.561597174585188</v>
      </c>
    </row>
    <row r="532" spans="1:10" ht="26.25" x14ac:dyDescent="0.25">
      <c r="A532" s="271" t="s">
        <v>193</v>
      </c>
      <c r="B532" s="289" t="s">
        <v>192</v>
      </c>
      <c r="C532" s="291" t="s">
        <v>27</v>
      </c>
      <c r="D532" s="297" t="s">
        <v>71</v>
      </c>
      <c r="E532" s="296">
        <v>7000010060</v>
      </c>
      <c r="F532" s="292" t="s">
        <v>10</v>
      </c>
      <c r="G532" s="285">
        <f t="shared" ref="G532:I533" si="244">SUM(G533)</f>
        <v>666624</v>
      </c>
      <c r="H532" s="285">
        <f t="shared" si="244"/>
        <v>585431</v>
      </c>
      <c r="I532" s="285">
        <f t="shared" si="244"/>
        <v>560223.91</v>
      </c>
      <c r="J532" s="587">
        <f t="shared" si="217"/>
        <v>95.694267983758991</v>
      </c>
    </row>
    <row r="533" spans="1:10" ht="34.5" x14ac:dyDescent="0.25">
      <c r="A533" s="268" t="s">
        <v>48</v>
      </c>
      <c r="B533" s="272" t="s">
        <v>192</v>
      </c>
      <c r="C533" s="290" t="s">
        <v>27</v>
      </c>
      <c r="D533" s="298" t="s">
        <v>71</v>
      </c>
      <c r="E533" s="299">
        <v>7000010060</v>
      </c>
      <c r="F533" s="288" t="s">
        <v>49</v>
      </c>
      <c r="G533" s="518">
        <f t="shared" si="244"/>
        <v>666624</v>
      </c>
      <c r="H533" s="284">
        <f t="shared" si="244"/>
        <v>585431</v>
      </c>
      <c r="I533" s="518">
        <f t="shared" si="244"/>
        <v>560223.91</v>
      </c>
      <c r="J533" s="590">
        <f t="shared" si="217"/>
        <v>95.694267983758991</v>
      </c>
    </row>
    <row r="534" spans="1:10" x14ac:dyDescent="0.25">
      <c r="A534" s="268" t="s">
        <v>50</v>
      </c>
      <c r="B534" s="272" t="s">
        <v>192</v>
      </c>
      <c r="C534" s="290" t="s">
        <v>27</v>
      </c>
      <c r="D534" s="298" t="s">
        <v>71</v>
      </c>
      <c r="E534" s="550">
        <v>7000010060</v>
      </c>
      <c r="F534" s="288" t="s">
        <v>51</v>
      </c>
      <c r="G534" s="518">
        <v>666624</v>
      </c>
      <c r="H534" s="284">
        <v>585431</v>
      </c>
      <c r="I534" s="518">
        <v>560223.91</v>
      </c>
      <c r="J534" s="590">
        <f t="shared" si="217"/>
        <v>95.694267983758991</v>
      </c>
    </row>
    <row r="535" spans="1:10" ht="26.25" x14ac:dyDescent="0.25">
      <c r="A535" s="269" t="s">
        <v>194</v>
      </c>
      <c r="B535" s="289" t="s">
        <v>192</v>
      </c>
      <c r="C535" s="291" t="s">
        <v>27</v>
      </c>
      <c r="D535" s="297" t="s">
        <v>71</v>
      </c>
      <c r="E535" s="296">
        <v>7000010070</v>
      </c>
      <c r="F535" s="292" t="s">
        <v>10</v>
      </c>
      <c r="G535" s="285">
        <f>SUM(G536+G538+G540)</f>
        <v>138072</v>
      </c>
      <c r="H535" s="285">
        <f>SUM(H536+H538+H540)</f>
        <v>138072</v>
      </c>
      <c r="I535" s="285">
        <f t="shared" ref="I535" si="245">SUM(I536+I538+I540)</f>
        <v>71958.12000000001</v>
      </c>
      <c r="J535" s="587">
        <f t="shared" si="217"/>
        <v>52.116374065704854</v>
      </c>
    </row>
    <row r="536" spans="1:10" ht="43.5" x14ac:dyDescent="0.25">
      <c r="A536" s="270" t="s">
        <v>48</v>
      </c>
      <c r="B536" s="272" t="s">
        <v>192</v>
      </c>
      <c r="C536" s="290" t="s">
        <v>27</v>
      </c>
      <c r="D536" s="298" t="s">
        <v>71</v>
      </c>
      <c r="E536" s="299">
        <v>7000010070</v>
      </c>
      <c r="F536" s="288" t="s">
        <v>49</v>
      </c>
      <c r="G536" s="518">
        <f>SUM(G537)</f>
        <v>81297</v>
      </c>
      <c r="H536" s="284">
        <f>SUM(H537)</f>
        <v>81297</v>
      </c>
      <c r="I536" s="518">
        <f t="shared" ref="I536" si="246">SUM(I537)</f>
        <v>61727.32</v>
      </c>
      <c r="J536" s="590">
        <f t="shared" si="217"/>
        <v>75.928164630921188</v>
      </c>
    </row>
    <row r="537" spans="1:10" x14ac:dyDescent="0.25">
      <c r="A537" s="268" t="s">
        <v>50</v>
      </c>
      <c r="B537" s="272" t="s">
        <v>192</v>
      </c>
      <c r="C537" s="290" t="s">
        <v>27</v>
      </c>
      <c r="D537" s="298" t="s">
        <v>71</v>
      </c>
      <c r="E537" s="550">
        <v>7000010070</v>
      </c>
      <c r="F537" s="288" t="s">
        <v>51</v>
      </c>
      <c r="G537" s="518">
        <v>81297</v>
      </c>
      <c r="H537" s="284">
        <v>81297</v>
      </c>
      <c r="I537" s="518">
        <v>61727.32</v>
      </c>
      <c r="J537" s="590">
        <f t="shared" si="217"/>
        <v>75.928164630921188</v>
      </c>
    </row>
    <row r="538" spans="1:10" x14ac:dyDescent="0.25">
      <c r="A538" s="270" t="s">
        <v>15</v>
      </c>
      <c r="B538" s="272" t="s">
        <v>192</v>
      </c>
      <c r="C538" s="290" t="s">
        <v>27</v>
      </c>
      <c r="D538" s="298" t="s">
        <v>71</v>
      </c>
      <c r="E538" s="550">
        <v>7000010070</v>
      </c>
      <c r="F538" s="288" t="s">
        <v>16</v>
      </c>
      <c r="G538" s="518">
        <f>SUM(G539)</f>
        <v>55575</v>
      </c>
      <c r="H538" s="284">
        <f>SUM(H539)</f>
        <v>55575</v>
      </c>
      <c r="I538" s="518">
        <f t="shared" ref="I538" si="247">SUM(I539)</f>
        <v>9710</v>
      </c>
      <c r="J538" s="590">
        <f t="shared" si="217"/>
        <v>17.471884840305894</v>
      </c>
    </row>
    <row r="539" spans="1:10" ht="23.25" x14ac:dyDescent="0.25">
      <c r="A539" s="424" t="s">
        <v>379</v>
      </c>
      <c r="B539" s="272" t="s">
        <v>192</v>
      </c>
      <c r="C539" s="290" t="s">
        <v>27</v>
      </c>
      <c r="D539" s="298" t="s">
        <v>71</v>
      </c>
      <c r="E539" s="550">
        <v>7000010070</v>
      </c>
      <c r="F539" s="288" t="s">
        <v>18</v>
      </c>
      <c r="G539" s="518">
        <v>55575</v>
      </c>
      <c r="H539" s="284">
        <v>55575</v>
      </c>
      <c r="I539" s="518">
        <v>9710</v>
      </c>
      <c r="J539" s="590">
        <f t="shared" si="217"/>
        <v>17.471884840305894</v>
      </c>
    </row>
    <row r="540" spans="1:10" x14ac:dyDescent="0.25">
      <c r="A540" s="270" t="s">
        <v>55</v>
      </c>
      <c r="B540" s="272" t="s">
        <v>192</v>
      </c>
      <c r="C540" s="290" t="s">
        <v>27</v>
      </c>
      <c r="D540" s="298" t="s">
        <v>71</v>
      </c>
      <c r="E540" s="550">
        <v>7000010070</v>
      </c>
      <c r="F540" s="288" t="s">
        <v>56</v>
      </c>
      <c r="G540" s="518">
        <f>SUM(G541)</f>
        <v>1200</v>
      </c>
      <c r="H540" s="284">
        <f>SUM(H541)</f>
        <v>1200</v>
      </c>
      <c r="I540" s="518">
        <f t="shared" ref="I540" si="248">SUM(I541)</f>
        <v>520.79999999999995</v>
      </c>
      <c r="J540" s="590">
        <f t="shared" si="217"/>
        <v>43.399999999999991</v>
      </c>
    </row>
    <row r="541" spans="1:10" x14ac:dyDescent="0.25">
      <c r="A541" s="424" t="s">
        <v>347</v>
      </c>
      <c r="B541" s="445" t="s">
        <v>192</v>
      </c>
      <c r="C541" s="530" t="s">
        <v>27</v>
      </c>
      <c r="D541" s="540" t="s">
        <v>71</v>
      </c>
      <c r="E541" s="550">
        <v>7000010070</v>
      </c>
      <c r="F541" s="523" t="s">
        <v>346</v>
      </c>
      <c r="G541" s="518">
        <v>1200</v>
      </c>
      <c r="H541" s="518">
        <v>1200</v>
      </c>
      <c r="I541" s="518">
        <v>520.79999999999995</v>
      </c>
      <c r="J541" s="590">
        <f t="shared" si="217"/>
        <v>43.399999999999991</v>
      </c>
    </row>
    <row r="542" spans="1:10" ht="26.25" x14ac:dyDescent="0.25">
      <c r="A542" s="271" t="s">
        <v>195</v>
      </c>
      <c r="B542" s="289" t="s">
        <v>192</v>
      </c>
      <c r="C542" s="291" t="s">
        <v>27</v>
      </c>
      <c r="D542" s="297" t="s">
        <v>71</v>
      </c>
      <c r="E542" s="296">
        <v>7000011470</v>
      </c>
      <c r="F542" s="292" t="s">
        <v>10</v>
      </c>
      <c r="G542" s="285">
        <f t="shared" ref="G542:I543" si="249">SUM(G543)</f>
        <v>0</v>
      </c>
      <c r="H542" s="285">
        <f t="shared" si="249"/>
        <v>81193</v>
      </c>
      <c r="I542" s="285">
        <f t="shared" si="249"/>
        <v>0</v>
      </c>
      <c r="J542" s="587">
        <f t="shared" si="217"/>
        <v>0</v>
      </c>
    </row>
    <row r="543" spans="1:10" ht="34.5" x14ac:dyDescent="0.25">
      <c r="A543" s="268" t="s">
        <v>48</v>
      </c>
      <c r="B543" s="272" t="s">
        <v>192</v>
      </c>
      <c r="C543" s="290" t="s">
        <v>27</v>
      </c>
      <c r="D543" s="298" t="s">
        <v>71</v>
      </c>
      <c r="E543" s="299">
        <v>7000011470</v>
      </c>
      <c r="F543" s="288" t="s">
        <v>49</v>
      </c>
      <c r="G543" s="518">
        <f t="shared" si="249"/>
        <v>0</v>
      </c>
      <c r="H543" s="284">
        <f t="shared" si="249"/>
        <v>81193</v>
      </c>
      <c r="I543" s="518">
        <f t="shared" si="249"/>
        <v>0</v>
      </c>
      <c r="J543" s="587">
        <f t="shared" si="217"/>
        <v>0</v>
      </c>
    </row>
    <row r="544" spans="1:10" x14ac:dyDescent="0.25">
      <c r="A544" s="268" t="s">
        <v>50</v>
      </c>
      <c r="B544" s="272" t="s">
        <v>192</v>
      </c>
      <c r="C544" s="290" t="s">
        <v>27</v>
      </c>
      <c r="D544" s="298" t="s">
        <v>71</v>
      </c>
      <c r="E544" s="550">
        <v>7000011470</v>
      </c>
      <c r="F544" s="288" t="s">
        <v>51</v>
      </c>
      <c r="G544" s="518"/>
      <c r="H544" s="284">
        <v>81193</v>
      </c>
      <c r="I544" s="518"/>
      <c r="J544" s="587">
        <f t="shared" si="217"/>
        <v>0</v>
      </c>
    </row>
    <row r="545" spans="1:10" ht="15.75" x14ac:dyDescent="0.25">
      <c r="A545" s="281" t="s">
        <v>196</v>
      </c>
      <c r="B545" s="281"/>
      <c r="C545" s="265"/>
      <c r="D545" s="266"/>
      <c r="E545" s="266"/>
      <c r="F545" s="267"/>
      <c r="G545" s="516">
        <f>SUM(G15+G136+G209+G285+G515+G529)</f>
        <v>512061572.30000001</v>
      </c>
      <c r="H545" s="283">
        <f>SUM(H15+H136+H209+H285+H515+H529)</f>
        <v>539061604</v>
      </c>
      <c r="I545" s="516">
        <f t="shared" ref="I545" si="250">SUM(I15+I136+I209+I285+I515+I529)</f>
        <v>380337781.11999995</v>
      </c>
      <c r="J545" s="587">
        <f t="shared" si="217"/>
        <v>70.555531742156859</v>
      </c>
    </row>
  </sheetData>
  <mergeCells count="7">
    <mergeCell ref="C6:I6"/>
    <mergeCell ref="A11:H11"/>
    <mergeCell ref="A10:H10"/>
    <mergeCell ref="C2:I2"/>
    <mergeCell ref="C3:I3"/>
    <mergeCell ref="C4:I4"/>
    <mergeCell ref="C5:I5"/>
  </mergeCells>
  <pageMargins left="0.70866141732283472" right="0.70866141732283472" top="0.74803149606299213" bottom="0.74803149606299213" header="0.31496062992125984" footer="0.31496062992125984"/>
  <pageSetup paperSize="9" scale="74"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4"/>
  <sheetViews>
    <sheetView tabSelected="1" workbookViewId="0">
      <selection activeCell="J8" sqref="J8"/>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7.140625" customWidth="1"/>
    <col min="8" max="8" width="19.85546875" customWidth="1"/>
    <col min="9" max="9" width="17.28515625" customWidth="1"/>
    <col min="10" max="10" width="16.5703125" customWidth="1"/>
    <col min="11" max="11" width="14.140625" customWidth="1"/>
  </cols>
  <sheetData>
    <row r="1" spans="1:11" ht="14.45" x14ac:dyDescent="0.3">
      <c r="A1" s="302"/>
      <c r="B1" s="385"/>
      <c r="C1" s="388"/>
      <c r="D1" s="556"/>
      <c r="E1" s="388"/>
      <c r="F1" s="388"/>
      <c r="G1" s="388"/>
      <c r="H1" s="580"/>
      <c r="I1" s="388"/>
    </row>
    <row r="2" spans="1:11" ht="14.45" customHeight="1" x14ac:dyDescent="0.25">
      <c r="A2" s="412"/>
      <c r="B2" s="484"/>
      <c r="C2" s="595" t="s">
        <v>445</v>
      </c>
      <c r="D2" s="595"/>
      <c r="E2" s="595"/>
      <c r="F2" s="595"/>
      <c r="G2" s="595"/>
      <c r="H2" s="595"/>
      <c r="I2" s="595"/>
      <c r="J2" s="595"/>
    </row>
    <row r="3" spans="1:11" ht="14.45" customHeight="1" x14ac:dyDescent="0.25">
      <c r="A3" s="412"/>
      <c r="B3" s="484"/>
      <c r="C3" s="595" t="s">
        <v>416</v>
      </c>
      <c r="D3" s="595"/>
      <c r="E3" s="595"/>
      <c r="F3" s="595"/>
      <c r="G3" s="595"/>
      <c r="H3" s="595"/>
      <c r="I3" s="595"/>
      <c r="J3" s="595"/>
    </row>
    <row r="4" spans="1:11" ht="14.45" customHeight="1" x14ac:dyDescent="0.25">
      <c r="A4" s="412"/>
      <c r="B4" s="484"/>
      <c r="C4" s="595" t="s">
        <v>417</v>
      </c>
      <c r="D4" s="595"/>
      <c r="E4" s="595"/>
      <c r="F4" s="595"/>
      <c r="G4" s="595"/>
      <c r="H4" s="595"/>
      <c r="I4" s="595"/>
      <c r="J4" s="595"/>
    </row>
    <row r="5" spans="1:11" ht="15" customHeight="1" x14ac:dyDescent="0.25">
      <c r="A5" s="412"/>
      <c r="B5" s="484"/>
      <c r="C5" s="595" t="s">
        <v>418</v>
      </c>
      <c r="D5" s="595"/>
      <c r="E5" s="595"/>
      <c r="F5" s="595"/>
      <c r="G5" s="595"/>
      <c r="H5" s="595"/>
      <c r="I5" s="595"/>
      <c r="J5" s="595"/>
    </row>
    <row r="6" spans="1:11" ht="14.45" customHeight="1" x14ac:dyDescent="0.25">
      <c r="A6" s="412"/>
      <c r="B6" s="484"/>
      <c r="C6" s="595" t="s">
        <v>419</v>
      </c>
      <c r="D6" s="595"/>
      <c r="E6" s="595"/>
      <c r="F6" s="595"/>
      <c r="G6" s="595"/>
      <c r="H6" s="595"/>
      <c r="I6" s="595"/>
      <c r="J6" s="595"/>
    </row>
    <row r="7" spans="1:11" ht="14.45" x14ac:dyDescent="0.3">
      <c r="A7" s="412"/>
      <c r="B7" s="484"/>
      <c r="C7" s="597"/>
      <c r="D7" s="597"/>
      <c r="E7" s="597"/>
      <c r="F7" s="597"/>
      <c r="G7" s="597"/>
      <c r="H7" s="597"/>
      <c r="I7" s="597"/>
    </row>
    <row r="8" spans="1:11" ht="14.45" x14ac:dyDescent="0.3">
      <c r="A8" s="412"/>
      <c r="B8" s="484"/>
      <c r="C8" s="574"/>
      <c r="D8" s="574"/>
      <c r="E8" s="574"/>
      <c r="F8" s="574"/>
      <c r="G8" s="574"/>
      <c r="H8" s="579"/>
      <c r="I8" s="574"/>
    </row>
    <row r="9" spans="1:11" ht="14.45" x14ac:dyDescent="0.3">
      <c r="A9" s="412"/>
      <c r="B9" s="484"/>
      <c r="C9" s="574"/>
      <c r="D9" s="574"/>
      <c r="E9" s="574"/>
      <c r="F9" s="574"/>
      <c r="G9" s="574"/>
      <c r="H9" s="579"/>
      <c r="I9" s="574"/>
    </row>
    <row r="10" spans="1:11" ht="14.45" x14ac:dyDescent="0.3">
      <c r="A10" s="412"/>
      <c r="B10" s="484"/>
      <c r="C10" s="597"/>
      <c r="D10" s="597"/>
      <c r="E10" s="597"/>
      <c r="F10" s="597"/>
      <c r="G10" s="597"/>
      <c r="H10" s="597"/>
      <c r="I10" s="597"/>
    </row>
    <row r="11" spans="1:11" ht="46.9" customHeight="1" x14ac:dyDescent="0.25">
      <c r="A11" s="596" t="s">
        <v>443</v>
      </c>
      <c r="B11" s="596"/>
      <c r="C11" s="596"/>
      <c r="D11" s="596"/>
      <c r="E11" s="596"/>
      <c r="F11" s="596"/>
      <c r="G11" s="596"/>
      <c r="H11" s="596"/>
      <c r="I11" s="596"/>
    </row>
    <row r="12" spans="1:11" ht="18" x14ac:dyDescent="0.25">
      <c r="A12" s="305"/>
      <c r="B12" s="305"/>
      <c r="C12" s="305"/>
      <c r="D12" s="557"/>
      <c r="E12" s="305"/>
      <c r="F12" s="303"/>
      <c r="G12" s="304"/>
      <c r="H12" s="416"/>
      <c r="I12" s="553" t="s">
        <v>1</v>
      </c>
    </row>
    <row r="13" spans="1:11" ht="36" x14ac:dyDescent="0.25">
      <c r="A13" s="306" t="s">
        <v>2</v>
      </c>
      <c r="B13" s="360" t="s">
        <v>198</v>
      </c>
      <c r="C13" s="360" t="s">
        <v>199</v>
      </c>
      <c r="D13" s="360" t="s">
        <v>316</v>
      </c>
      <c r="E13" s="361" t="s">
        <v>3</v>
      </c>
      <c r="F13" s="362" t="s">
        <v>200</v>
      </c>
      <c r="G13" s="362" t="s">
        <v>7</v>
      </c>
      <c r="H13" s="573" t="s">
        <v>420</v>
      </c>
      <c r="I13" s="573" t="s">
        <v>400</v>
      </c>
      <c r="J13" s="581" t="s">
        <v>423</v>
      </c>
      <c r="K13" s="581" t="s">
        <v>422</v>
      </c>
    </row>
    <row r="14" spans="1:11" ht="14.45" x14ac:dyDescent="0.3">
      <c r="A14" s="307">
        <v>1</v>
      </c>
      <c r="B14" s="307">
        <v>2</v>
      </c>
      <c r="C14" s="307">
        <v>3</v>
      </c>
      <c r="D14" s="418">
        <v>4</v>
      </c>
      <c r="E14" s="307">
        <v>5</v>
      </c>
      <c r="F14" s="307">
        <v>6</v>
      </c>
      <c r="G14" s="307">
        <v>7</v>
      </c>
      <c r="H14" s="418">
        <v>8</v>
      </c>
      <c r="I14" s="418">
        <v>9</v>
      </c>
      <c r="J14" s="582">
        <v>10</v>
      </c>
      <c r="K14" s="583">
        <v>11</v>
      </c>
    </row>
    <row r="15" spans="1:11" ht="31.5" x14ac:dyDescent="0.25">
      <c r="A15" s="254" t="s">
        <v>201</v>
      </c>
      <c r="B15" s="346" t="s">
        <v>34</v>
      </c>
      <c r="C15" s="354"/>
      <c r="D15" s="354"/>
      <c r="E15" s="354"/>
      <c r="F15" s="354"/>
      <c r="G15" s="354"/>
      <c r="H15" s="390">
        <f>SUM(H16+H32)</f>
        <v>32140765</v>
      </c>
      <c r="I15" s="390">
        <f>SUM(I16+I32)</f>
        <v>32429449.189999998</v>
      </c>
      <c r="J15" s="390">
        <f>SUM(J16+J32)</f>
        <v>24902895.210000001</v>
      </c>
      <c r="K15" s="585">
        <f>SUM(J15/I15*100)</f>
        <v>76.790990386845976</v>
      </c>
    </row>
    <row r="16" spans="1:11" ht="26.25" x14ac:dyDescent="0.25">
      <c r="A16" s="311" t="s">
        <v>202</v>
      </c>
      <c r="B16" s="346" t="s">
        <v>34</v>
      </c>
      <c r="C16" s="346" t="s">
        <v>364</v>
      </c>
      <c r="D16" s="346"/>
      <c r="E16" s="354"/>
      <c r="F16" s="354"/>
      <c r="G16" s="354"/>
      <c r="H16" s="390">
        <f t="shared" ref="H16:J18" si="0">SUM(H17)</f>
        <v>6098200</v>
      </c>
      <c r="I16" s="390">
        <f t="shared" si="0"/>
        <v>6098200</v>
      </c>
      <c r="J16" s="390">
        <f t="shared" si="0"/>
        <v>4610812.12</v>
      </c>
      <c r="K16" s="585">
        <f t="shared" ref="K16:K79" si="1">SUM(J16/I16*100)</f>
        <v>75.609394903414127</v>
      </c>
    </row>
    <row r="17" spans="1:11" ht="39" x14ac:dyDescent="0.25">
      <c r="A17" s="329" t="s">
        <v>317</v>
      </c>
      <c r="B17" s="346" t="s">
        <v>34</v>
      </c>
      <c r="C17" s="346" t="s">
        <v>364</v>
      </c>
      <c r="D17" s="346">
        <v>10</v>
      </c>
      <c r="E17" s="354"/>
      <c r="F17" s="354"/>
      <c r="G17" s="354"/>
      <c r="H17" s="390">
        <f t="shared" si="0"/>
        <v>6098200</v>
      </c>
      <c r="I17" s="390">
        <f t="shared" si="0"/>
        <v>6098200</v>
      </c>
      <c r="J17" s="390">
        <f t="shared" si="0"/>
        <v>4610812.12</v>
      </c>
      <c r="K17" s="585">
        <f t="shared" si="1"/>
        <v>75.609394903414127</v>
      </c>
    </row>
    <row r="18" spans="1:11" ht="26.25" x14ac:dyDescent="0.25">
      <c r="A18" s="329" t="s">
        <v>318</v>
      </c>
      <c r="B18" s="346" t="s">
        <v>34</v>
      </c>
      <c r="C18" s="346" t="s">
        <v>364</v>
      </c>
      <c r="D18" s="346">
        <v>11</v>
      </c>
      <c r="E18" s="354"/>
      <c r="F18" s="354"/>
      <c r="G18" s="354"/>
      <c r="H18" s="390">
        <f t="shared" si="0"/>
        <v>6098200</v>
      </c>
      <c r="I18" s="390">
        <f t="shared" si="0"/>
        <v>6098200</v>
      </c>
      <c r="J18" s="390">
        <f t="shared" si="0"/>
        <v>4610812.12</v>
      </c>
      <c r="K18" s="585">
        <f t="shared" si="1"/>
        <v>75.609394903414127</v>
      </c>
    </row>
    <row r="19" spans="1:11" ht="36" x14ac:dyDescent="0.25">
      <c r="A19" s="308" t="s">
        <v>203</v>
      </c>
      <c r="B19" s="346" t="s">
        <v>34</v>
      </c>
      <c r="C19" s="346" t="s">
        <v>364</v>
      </c>
      <c r="D19" s="346">
        <v>11</v>
      </c>
      <c r="E19" s="407" t="s">
        <v>68</v>
      </c>
      <c r="F19" s="383" t="s">
        <v>315</v>
      </c>
      <c r="G19" s="383" t="s">
        <v>10</v>
      </c>
      <c r="H19" s="391">
        <f>SUM(H20+H29)</f>
        <v>6098200</v>
      </c>
      <c r="I19" s="391">
        <f>SUM(I20+I29)</f>
        <v>6098200</v>
      </c>
      <c r="J19" s="391">
        <f>SUM(J20+J29)</f>
        <v>4610812.12</v>
      </c>
      <c r="K19" s="585">
        <f t="shared" si="1"/>
        <v>75.609394903414127</v>
      </c>
    </row>
    <row r="20" spans="1:11" ht="26.25" x14ac:dyDescent="0.25">
      <c r="A20" s="331" t="s">
        <v>47</v>
      </c>
      <c r="B20" s="351" t="s">
        <v>34</v>
      </c>
      <c r="C20" s="351" t="s">
        <v>364</v>
      </c>
      <c r="D20" s="351">
        <v>11</v>
      </c>
      <c r="E20" s="341">
        <v>906</v>
      </c>
      <c r="F20" s="339">
        <v>10040</v>
      </c>
      <c r="G20" s="340" t="s">
        <v>10</v>
      </c>
      <c r="H20" s="392">
        <f>SUM(H21+H23+H27+H25)</f>
        <v>6098200</v>
      </c>
      <c r="I20" s="392">
        <f>SUM(I21+I23+I27+I25)</f>
        <v>6098200</v>
      </c>
      <c r="J20" s="392">
        <f>SUM(J21+J23+J27+J25)</f>
        <v>4610812.12</v>
      </c>
      <c r="K20" s="585">
        <f t="shared" si="1"/>
        <v>75.609394903414127</v>
      </c>
    </row>
    <row r="21" spans="1:11" ht="33" x14ac:dyDescent="0.25">
      <c r="A21" s="328" t="s">
        <v>48</v>
      </c>
      <c r="B21" s="349" t="s">
        <v>34</v>
      </c>
      <c r="C21" s="349" t="s">
        <v>364</v>
      </c>
      <c r="D21" s="349">
        <v>11</v>
      </c>
      <c r="E21" s="309">
        <v>906</v>
      </c>
      <c r="F21" s="313">
        <v>10040</v>
      </c>
      <c r="G21" s="312" t="s">
        <v>49</v>
      </c>
      <c r="H21" s="393">
        <f>SUM(H22)</f>
        <v>5487770</v>
      </c>
      <c r="I21" s="393">
        <f>SUM(I22)</f>
        <v>5489860</v>
      </c>
      <c r="J21" s="393">
        <f>SUM(J22)</f>
        <v>4269281.2800000003</v>
      </c>
      <c r="K21" s="586">
        <f t="shared" si="1"/>
        <v>77.766669459694796</v>
      </c>
    </row>
    <row r="22" spans="1:11" x14ac:dyDescent="0.25">
      <c r="A22" s="315" t="s">
        <v>50</v>
      </c>
      <c r="B22" s="349" t="s">
        <v>34</v>
      </c>
      <c r="C22" s="349">
        <v>1</v>
      </c>
      <c r="D22" s="349">
        <v>11</v>
      </c>
      <c r="E22" s="309">
        <v>906</v>
      </c>
      <c r="F22" s="421">
        <v>10040</v>
      </c>
      <c r="G22" s="312" t="s">
        <v>51</v>
      </c>
      <c r="H22" s="393">
        <f>SUM(Лист1!G141)</f>
        <v>5487770</v>
      </c>
      <c r="I22" s="393">
        <f>SUM(Лист1!H141)</f>
        <v>5489860</v>
      </c>
      <c r="J22" s="393">
        <f>SUM(Лист1!I141)</f>
        <v>4269281.2800000003</v>
      </c>
      <c r="K22" s="586">
        <f t="shared" si="1"/>
        <v>77.766669459694796</v>
      </c>
    </row>
    <row r="23" spans="1:11" x14ac:dyDescent="0.25">
      <c r="A23" s="328" t="s">
        <v>15</v>
      </c>
      <c r="B23" s="349" t="s">
        <v>34</v>
      </c>
      <c r="C23" s="349">
        <v>1</v>
      </c>
      <c r="D23" s="349">
        <v>11</v>
      </c>
      <c r="E23" s="309">
        <v>906</v>
      </c>
      <c r="F23" s="421">
        <v>10040</v>
      </c>
      <c r="G23" s="312" t="s">
        <v>16</v>
      </c>
      <c r="H23" s="393">
        <f>SUM(H24)</f>
        <v>596430</v>
      </c>
      <c r="I23" s="393">
        <f>SUM(I24)</f>
        <v>582332.49</v>
      </c>
      <c r="J23" s="393">
        <f>SUM(J24)</f>
        <v>325070.69</v>
      </c>
      <c r="K23" s="586">
        <f t="shared" si="1"/>
        <v>55.822179868411602</v>
      </c>
    </row>
    <row r="24" spans="1:11" x14ac:dyDescent="0.25">
      <c r="A24" s="424" t="s">
        <v>379</v>
      </c>
      <c r="B24" s="349" t="s">
        <v>34</v>
      </c>
      <c r="C24" s="349">
        <v>1</v>
      </c>
      <c r="D24" s="349">
        <v>11</v>
      </c>
      <c r="E24" s="309">
        <v>906</v>
      </c>
      <c r="F24" s="421">
        <v>10040</v>
      </c>
      <c r="G24" s="312" t="s">
        <v>18</v>
      </c>
      <c r="H24" s="393">
        <f>SUM(Лист1!G143)</f>
        <v>596430</v>
      </c>
      <c r="I24" s="393">
        <f>SUM(Лист1!H143)</f>
        <v>582332.49</v>
      </c>
      <c r="J24" s="393">
        <f>SUM(Лист1!I143)</f>
        <v>325070.69</v>
      </c>
      <c r="K24" s="586">
        <f t="shared" si="1"/>
        <v>55.822179868411602</v>
      </c>
    </row>
    <row r="25" spans="1:11" x14ac:dyDescent="0.25">
      <c r="A25" s="570" t="s">
        <v>141</v>
      </c>
      <c r="B25" s="349" t="s">
        <v>34</v>
      </c>
      <c r="C25" s="349">
        <v>1</v>
      </c>
      <c r="D25" s="349">
        <v>11</v>
      </c>
      <c r="E25" s="309">
        <v>906</v>
      </c>
      <c r="F25" s="421">
        <v>10040</v>
      </c>
      <c r="G25" s="420" t="s">
        <v>142</v>
      </c>
      <c r="H25" s="393">
        <f>SUM(H26)</f>
        <v>0</v>
      </c>
      <c r="I25" s="393">
        <f>SUM(I26)</f>
        <v>11507.51</v>
      </c>
      <c r="J25" s="393">
        <f>SUM(J26)</f>
        <v>11507.51</v>
      </c>
      <c r="K25" s="586">
        <f t="shared" si="1"/>
        <v>100</v>
      </c>
    </row>
    <row r="26" spans="1:11" ht="23.25" x14ac:dyDescent="0.25">
      <c r="A26" s="425" t="s">
        <v>383</v>
      </c>
      <c r="B26" s="349" t="s">
        <v>34</v>
      </c>
      <c r="C26" s="349">
        <v>1</v>
      </c>
      <c r="D26" s="349">
        <v>11</v>
      </c>
      <c r="E26" s="309">
        <v>906</v>
      </c>
      <c r="F26" s="421">
        <v>10040</v>
      </c>
      <c r="G26" s="420" t="s">
        <v>382</v>
      </c>
      <c r="H26" s="393">
        <f>SUM(Лист1!G145)</f>
        <v>0</v>
      </c>
      <c r="I26" s="393">
        <f>SUM(Лист1!H145)</f>
        <v>11507.51</v>
      </c>
      <c r="J26" s="393">
        <f>SUM(Лист1!I145)</f>
        <v>11507.51</v>
      </c>
      <c r="K26" s="586">
        <f t="shared" si="1"/>
        <v>100</v>
      </c>
    </row>
    <row r="27" spans="1:11" x14ac:dyDescent="0.25">
      <c r="A27" s="328" t="s">
        <v>55</v>
      </c>
      <c r="B27" s="349" t="s">
        <v>34</v>
      </c>
      <c r="C27" s="349">
        <v>1</v>
      </c>
      <c r="D27" s="349">
        <v>11</v>
      </c>
      <c r="E27" s="309">
        <v>906</v>
      </c>
      <c r="F27" s="421">
        <v>10040</v>
      </c>
      <c r="G27" s="312" t="s">
        <v>56</v>
      </c>
      <c r="H27" s="393">
        <f>SUM(H28)</f>
        <v>14000</v>
      </c>
      <c r="I27" s="393">
        <f>SUM(I28)</f>
        <v>14500</v>
      </c>
      <c r="J27" s="393">
        <f>SUM(J28)</f>
        <v>4952.6400000000003</v>
      </c>
      <c r="K27" s="586">
        <f t="shared" si="1"/>
        <v>34.156137931034486</v>
      </c>
    </row>
    <row r="28" spans="1:11" x14ac:dyDescent="0.25">
      <c r="A28" s="424" t="s">
        <v>347</v>
      </c>
      <c r="B28" s="349" t="s">
        <v>34</v>
      </c>
      <c r="C28" s="349">
        <v>1</v>
      </c>
      <c r="D28" s="349">
        <v>11</v>
      </c>
      <c r="E28" s="309">
        <v>906</v>
      </c>
      <c r="F28" s="421">
        <v>10040</v>
      </c>
      <c r="G28" s="420" t="s">
        <v>346</v>
      </c>
      <c r="H28" s="393">
        <f>SUM(Лист1!G147)</f>
        <v>14000</v>
      </c>
      <c r="I28" s="393">
        <f>SUM(Лист1!H147)</f>
        <v>14500</v>
      </c>
      <c r="J28" s="393">
        <f>SUM(Лист1!I147)</f>
        <v>4952.6400000000003</v>
      </c>
      <c r="K28" s="586">
        <f t="shared" si="1"/>
        <v>34.156137931034486</v>
      </c>
    </row>
    <row r="29" spans="1:11" x14ac:dyDescent="0.25">
      <c r="A29" s="329" t="s">
        <v>100</v>
      </c>
      <c r="B29" s="351" t="s">
        <v>34</v>
      </c>
      <c r="C29" s="351">
        <v>1</v>
      </c>
      <c r="D29" s="351">
        <v>11</v>
      </c>
      <c r="E29" s="341">
        <v>906</v>
      </c>
      <c r="F29" s="339">
        <v>15800</v>
      </c>
      <c r="G29" s="337" t="s">
        <v>10</v>
      </c>
      <c r="H29" s="392">
        <f t="shared" ref="H29:J30" si="2">SUM(H30)</f>
        <v>0</v>
      </c>
      <c r="I29" s="392">
        <f t="shared" si="2"/>
        <v>0</v>
      </c>
      <c r="J29" s="392">
        <f t="shared" si="2"/>
        <v>0</v>
      </c>
      <c r="K29" s="585">
        <v>0</v>
      </c>
    </row>
    <row r="30" spans="1:11" x14ac:dyDescent="0.25">
      <c r="A30" s="316" t="s">
        <v>101</v>
      </c>
      <c r="B30" s="349" t="s">
        <v>34</v>
      </c>
      <c r="C30" s="349">
        <v>1</v>
      </c>
      <c r="D30" s="349">
        <v>11</v>
      </c>
      <c r="E30" s="309">
        <v>906</v>
      </c>
      <c r="F30" s="313">
        <v>15800</v>
      </c>
      <c r="G30" s="333" t="s">
        <v>102</v>
      </c>
      <c r="H30" s="393">
        <f t="shared" si="2"/>
        <v>0</v>
      </c>
      <c r="I30" s="393">
        <f t="shared" si="2"/>
        <v>0</v>
      </c>
      <c r="J30" s="393">
        <f t="shared" si="2"/>
        <v>0</v>
      </c>
      <c r="K30" s="585">
        <v>0</v>
      </c>
    </row>
    <row r="31" spans="1:11" x14ac:dyDescent="0.25">
      <c r="A31" s="316" t="s">
        <v>103</v>
      </c>
      <c r="B31" s="349" t="s">
        <v>34</v>
      </c>
      <c r="C31" s="349">
        <v>1</v>
      </c>
      <c r="D31" s="349">
        <v>11</v>
      </c>
      <c r="E31" s="309">
        <v>906</v>
      </c>
      <c r="F31" s="313">
        <v>15800</v>
      </c>
      <c r="G31" s="333" t="s">
        <v>387</v>
      </c>
      <c r="H31" s="558">
        <f>SUM(Лист1!G195)</f>
        <v>0</v>
      </c>
      <c r="I31" s="558">
        <f>SUM(Лист1!H195)</f>
        <v>0</v>
      </c>
      <c r="J31" s="558">
        <f>SUM(Лист1!I195)</f>
        <v>0</v>
      </c>
      <c r="K31" s="585">
        <v>0</v>
      </c>
    </row>
    <row r="32" spans="1:11" ht="26.25" x14ac:dyDescent="0.25">
      <c r="A32" s="331" t="s">
        <v>204</v>
      </c>
      <c r="B32" s="346" t="s">
        <v>34</v>
      </c>
      <c r="C32" s="346">
        <v>2</v>
      </c>
      <c r="D32" s="346"/>
      <c r="E32" s="309"/>
      <c r="F32" s="313"/>
      <c r="G32" s="312"/>
      <c r="H32" s="392">
        <f t="shared" ref="H32:J33" si="3">SUM(H33)</f>
        <v>26042565</v>
      </c>
      <c r="I32" s="392">
        <f t="shared" si="3"/>
        <v>26331249.189999998</v>
      </c>
      <c r="J32" s="392">
        <f t="shared" si="3"/>
        <v>20292083.09</v>
      </c>
      <c r="K32" s="585">
        <f t="shared" si="1"/>
        <v>77.064642636500764</v>
      </c>
    </row>
    <row r="33" spans="1:11" ht="39" x14ac:dyDescent="0.25">
      <c r="A33" s="329" t="s">
        <v>317</v>
      </c>
      <c r="B33" s="346" t="s">
        <v>34</v>
      </c>
      <c r="C33" s="346">
        <v>2</v>
      </c>
      <c r="D33" s="346">
        <v>10</v>
      </c>
      <c r="E33" s="309"/>
      <c r="F33" s="421"/>
      <c r="G33" s="420"/>
      <c r="H33" s="392">
        <f t="shared" si="3"/>
        <v>26042565</v>
      </c>
      <c r="I33" s="392">
        <f t="shared" si="3"/>
        <v>26331249.189999998</v>
      </c>
      <c r="J33" s="392">
        <f t="shared" si="3"/>
        <v>20292083.09</v>
      </c>
      <c r="K33" s="585">
        <f t="shared" si="1"/>
        <v>77.064642636500764</v>
      </c>
    </row>
    <row r="34" spans="1:11" ht="26.25" x14ac:dyDescent="0.25">
      <c r="A34" s="436" t="s">
        <v>319</v>
      </c>
      <c r="B34" s="346" t="s">
        <v>34</v>
      </c>
      <c r="C34" s="346">
        <v>2</v>
      </c>
      <c r="D34" s="346">
        <v>12</v>
      </c>
      <c r="E34" s="309"/>
      <c r="F34" s="421"/>
      <c r="G34" s="420"/>
      <c r="H34" s="392">
        <f>SUM(H35+H39+H43+H46+H49+H52+H55+H58+H62+H65+H68+H71)</f>
        <v>26042565</v>
      </c>
      <c r="I34" s="392">
        <f>SUM(I35+I39+I43+I46+I49+I52+I55+I58+I62+I65+I68+I71)</f>
        <v>26331249.189999998</v>
      </c>
      <c r="J34" s="392">
        <f>SUM(J35+J39+J43+J46+J49+J52+J55+J58+J62+J65+J68+J71)</f>
        <v>20292083.09</v>
      </c>
      <c r="K34" s="585">
        <f t="shared" si="1"/>
        <v>77.064642636500764</v>
      </c>
    </row>
    <row r="35" spans="1:11" ht="90" x14ac:dyDescent="0.25">
      <c r="A35" s="345" t="s">
        <v>74</v>
      </c>
      <c r="B35" s="351" t="s">
        <v>34</v>
      </c>
      <c r="C35" s="351">
        <v>2</v>
      </c>
      <c r="D35" s="351">
        <v>12</v>
      </c>
      <c r="E35" s="341">
        <v>906</v>
      </c>
      <c r="F35" s="339">
        <v>12020</v>
      </c>
      <c r="G35" s="334" t="s">
        <v>10</v>
      </c>
      <c r="H35" s="392">
        <f>SUM(H36)</f>
        <v>400</v>
      </c>
      <c r="I35" s="392">
        <f>SUM(I36)</f>
        <v>400</v>
      </c>
      <c r="J35" s="392">
        <f>SUM(J36)</f>
        <v>400</v>
      </c>
      <c r="K35" s="585">
        <f t="shared" si="1"/>
        <v>100</v>
      </c>
    </row>
    <row r="36" spans="1:11" x14ac:dyDescent="0.25">
      <c r="A36" s="315" t="s">
        <v>75</v>
      </c>
      <c r="B36" s="349" t="s">
        <v>34</v>
      </c>
      <c r="C36" s="349">
        <v>2</v>
      </c>
      <c r="D36" s="349">
        <v>12</v>
      </c>
      <c r="E36" s="309">
        <v>906</v>
      </c>
      <c r="F36" s="313">
        <v>12020</v>
      </c>
      <c r="G36" s="312" t="s">
        <v>76</v>
      </c>
      <c r="H36" s="393">
        <f>SUM(H38)</f>
        <v>400</v>
      </c>
      <c r="I36" s="393">
        <f>SUM(I37)</f>
        <v>400</v>
      </c>
      <c r="J36" s="393">
        <f>SUM(J37)</f>
        <v>400</v>
      </c>
      <c r="K36" s="586">
        <f t="shared" si="1"/>
        <v>100</v>
      </c>
    </row>
    <row r="37" spans="1:11" x14ac:dyDescent="0.25">
      <c r="A37" s="424" t="s">
        <v>362</v>
      </c>
      <c r="B37" s="349" t="s">
        <v>34</v>
      </c>
      <c r="C37" s="349">
        <v>2</v>
      </c>
      <c r="D37" s="349">
        <v>12</v>
      </c>
      <c r="E37" s="309">
        <v>906</v>
      </c>
      <c r="F37" s="313">
        <v>12020</v>
      </c>
      <c r="G37" s="312" t="s">
        <v>361</v>
      </c>
      <c r="H37" s="393">
        <f>SUM(Лист1!G151)</f>
        <v>0</v>
      </c>
      <c r="I37" s="393">
        <f>SUM(Лист1!H151)</f>
        <v>400</v>
      </c>
      <c r="J37" s="393">
        <f>SUM(Лист1!I151)</f>
        <v>400</v>
      </c>
      <c r="K37" s="586">
        <f t="shared" si="1"/>
        <v>100</v>
      </c>
    </row>
    <row r="38" spans="1:11" x14ac:dyDescent="0.25">
      <c r="A38" s="424" t="s">
        <v>77</v>
      </c>
      <c r="B38" s="349" t="s">
        <v>34</v>
      </c>
      <c r="C38" s="349">
        <v>2</v>
      </c>
      <c r="D38" s="349">
        <v>12</v>
      </c>
      <c r="E38" s="309">
        <v>906</v>
      </c>
      <c r="F38" s="421">
        <v>12020</v>
      </c>
      <c r="G38" s="420" t="s">
        <v>78</v>
      </c>
      <c r="H38" s="393">
        <f>SUM(Лист1!G152)</f>
        <v>400</v>
      </c>
      <c r="I38" s="393"/>
      <c r="J38" s="393"/>
      <c r="K38" s="586">
        <v>0</v>
      </c>
    </row>
    <row r="39" spans="1:11" ht="77.25" x14ac:dyDescent="0.25">
      <c r="A39" s="322" t="s">
        <v>98</v>
      </c>
      <c r="B39" s="351" t="s">
        <v>34</v>
      </c>
      <c r="C39" s="351">
        <v>2</v>
      </c>
      <c r="D39" s="351">
        <v>12</v>
      </c>
      <c r="E39" s="341">
        <v>906</v>
      </c>
      <c r="F39" s="339">
        <v>14210</v>
      </c>
      <c r="G39" s="340" t="s">
        <v>10</v>
      </c>
      <c r="H39" s="392">
        <f>SUM(H40)</f>
        <v>66780</v>
      </c>
      <c r="I39" s="392">
        <f>SUM(I40)</f>
        <v>82680</v>
      </c>
      <c r="J39" s="392">
        <f>SUM(J40)</f>
        <v>66515</v>
      </c>
      <c r="K39" s="585">
        <f t="shared" si="1"/>
        <v>80.448717948717956</v>
      </c>
    </row>
    <row r="40" spans="1:11" x14ac:dyDescent="0.25">
      <c r="A40" s="315" t="s">
        <v>75</v>
      </c>
      <c r="B40" s="349" t="s">
        <v>34</v>
      </c>
      <c r="C40" s="349">
        <v>2</v>
      </c>
      <c r="D40" s="349">
        <v>12</v>
      </c>
      <c r="E40" s="309">
        <v>906</v>
      </c>
      <c r="F40" s="313">
        <v>14210</v>
      </c>
      <c r="G40" s="312" t="s">
        <v>76</v>
      </c>
      <c r="H40" s="393">
        <f>SUM(H42)</f>
        <v>66780</v>
      </c>
      <c r="I40" s="393">
        <f>SUM(I41)</f>
        <v>82680</v>
      </c>
      <c r="J40" s="393">
        <f>SUM(J41)</f>
        <v>66515</v>
      </c>
      <c r="K40" s="586">
        <f t="shared" si="1"/>
        <v>80.448717948717956</v>
      </c>
    </row>
    <row r="41" spans="1:11" x14ac:dyDescent="0.25">
      <c r="A41" s="424" t="s">
        <v>362</v>
      </c>
      <c r="B41" s="349" t="s">
        <v>34</v>
      </c>
      <c r="C41" s="349">
        <v>2</v>
      </c>
      <c r="D41" s="349">
        <v>12</v>
      </c>
      <c r="E41" s="309">
        <v>906</v>
      </c>
      <c r="F41" s="421">
        <v>14210</v>
      </c>
      <c r="G41" s="420" t="s">
        <v>361</v>
      </c>
      <c r="H41" s="393">
        <f>SUM(Лист1!G190)</f>
        <v>0</v>
      </c>
      <c r="I41" s="393">
        <f>SUM(Лист1!H190)</f>
        <v>82680</v>
      </c>
      <c r="J41" s="393">
        <f>SUM(Лист1!I190)</f>
        <v>66515</v>
      </c>
      <c r="K41" s="586">
        <f t="shared" si="1"/>
        <v>80.448717948717956</v>
      </c>
    </row>
    <row r="42" spans="1:11" x14ac:dyDescent="0.25">
      <c r="A42" s="424" t="s">
        <v>77</v>
      </c>
      <c r="B42" s="349" t="s">
        <v>34</v>
      </c>
      <c r="C42" s="349">
        <v>2</v>
      </c>
      <c r="D42" s="349">
        <v>12</v>
      </c>
      <c r="E42" s="309">
        <v>906</v>
      </c>
      <c r="F42" s="313">
        <v>14210</v>
      </c>
      <c r="G42" s="312" t="s">
        <v>78</v>
      </c>
      <c r="H42" s="393">
        <v>66780</v>
      </c>
      <c r="I42" s="393">
        <v>0</v>
      </c>
      <c r="J42" s="393">
        <v>0</v>
      </c>
      <c r="K42" s="586">
        <v>0</v>
      </c>
    </row>
    <row r="43" spans="1:11" ht="26.25" x14ac:dyDescent="0.25">
      <c r="A43" s="325" t="s">
        <v>90</v>
      </c>
      <c r="B43" s="351" t="s">
        <v>34</v>
      </c>
      <c r="C43" s="351">
        <v>2</v>
      </c>
      <c r="D43" s="351">
        <v>12</v>
      </c>
      <c r="E43" s="341">
        <v>906</v>
      </c>
      <c r="F43" s="339">
        <v>11450</v>
      </c>
      <c r="G43" s="334" t="s">
        <v>10</v>
      </c>
      <c r="H43" s="392">
        <f t="shared" ref="H43:J44" si="4">SUM(H44)</f>
        <v>169079</v>
      </c>
      <c r="I43" s="392">
        <f t="shared" si="4"/>
        <v>169079</v>
      </c>
      <c r="J43" s="392">
        <f t="shared" si="4"/>
        <v>145089.16</v>
      </c>
      <c r="K43" s="585">
        <f t="shared" si="1"/>
        <v>85.811460914720342</v>
      </c>
    </row>
    <row r="44" spans="1:11" x14ac:dyDescent="0.25">
      <c r="A44" s="315" t="s">
        <v>75</v>
      </c>
      <c r="B44" s="349" t="s">
        <v>34</v>
      </c>
      <c r="C44" s="349">
        <v>2</v>
      </c>
      <c r="D44" s="349">
        <v>12</v>
      </c>
      <c r="E44" s="309">
        <v>906</v>
      </c>
      <c r="F44" s="313">
        <v>11450</v>
      </c>
      <c r="G44" s="312" t="s">
        <v>76</v>
      </c>
      <c r="H44" s="393">
        <f t="shared" si="4"/>
        <v>169079</v>
      </c>
      <c r="I44" s="393">
        <f t="shared" si="4"/>
        <v>169079</v>
      </c>
      <c r="J44" s="393">
        <f t="shared" si="4"/>
        <v>145089.16</v>
      </c>
      <c r="K44" s="586">
        <f t="shared" si="1"/>
        <v>85.811460914720342</v>
      </c>
    </row>
    <row r="45" spans="1:11" x14ac:dyDescent="0.25">
      <c r="A45" s="424" t="s">
        <v>77</v>
      </c>
      <c r="B45" s="349" t="s">
        <v>34</v>
      </c>
      <c r="C45" s="349">
        <v>2</v>
      </c>
      <c r="D45" s="349">
        <v>12</v>
      </c>
      <c r="E45" s="309">
        <v>906</v>
      </c>
      <c r="F45" s="313">
        <v>11450</v>
      </c>
      <c r="G45" s="312" t="s">
        <v>78</v>
      </c>
      <c r="H45" s="393">
        <f>SUM(Лист1!G175)</f>
        <v>169079</v>
      </c>
      <c r="I45" s="393">
        <f>SUM(Лист1!H175)</f>
        <v>169079</v>
      </c>
      <c r="J45" s="393">
        <f>SUM(Лист1!I175)</f>
        <v>145089.16</v>
      </c>
      <c r="K45" s="586">
        <f t="shared" si="1"/>
        <v>85.811460914720342</v>
      </c>
    </row>
    <row r="46" spans="1:11" ht="39" x14ac:dyDescent="0.25">
      <c r="A46" s="325" t="s">
        <v>94</v>
      </c>
      <c r="B46" s="351" t="s">
        <v>34</v>
      </c>
      <c r="C46" s="351">
        <v>2</v>
      </c>
      <c r="D46" s="351">
        <v>12</v>
      </c>
      <c r="E46" s="341">
        <v>906</v>
      </c>
      <c r="F46" s="339">
        <v>11430</v>
      </c>
      <c r="G46" s="340" t="s">
        <v>10</v>
      </c>
      <c r="H46" s="392">
        <f t="shared" ref="H46:J47" si="5">SUM(H47)</f>
        <v>964077</v>
      </c>
      <c r="I46" s="392">
        <f t="shared" si="5"/>
        <v>1134942</v>
      </c>
      <c r="J46" s="392">
        <f t="shared" si="5"/>
        <v>539870.82999999996</v>
      </c>
      <c r="K46" s="585">
        <f t="shared" si="1"/>
        <v>47.56814268922993</v>
      </c>
    </row>
    <row r="47" spans="1:11" x14ac:dyDescent="0.25">
      <c r="A47" s="315" t="s">
        <v>75</v>
      </c>
      <c r="B47" s="349" t="s">
        <v>34</v>
      </c>
      <c r="C47" s="349">
        <v>2</v>
      </c>
      <c r="D47" s="349">
        <v>12</v>
      </c>
      <c r="E47" s="309">
        <v>906</v>
      </c>
      <c r="F47" s="313">
        <v>11430</v>
      </c>
      <c r="G47" s="312" t="s">
        <v>76</v>
      </c>
      <c r="H47" s="393">
        <f t="shared" si="5"/>
        <v>964077</v>
      </c>
      <c r="I47" s="393">
        <f t="shared" si="5"/>
        <v>1134942</v>
      </c>
      <c r="J47" s="393">
        <f t="shared" si="5"/>
        <v>539870.82999999996</v>
      </c>
      <c r="K47" s="586">
        <f t="shared" si="1"/>
        <v>47.56814268922993</v>
      </c>
    </row>
    <row r="48" spans="1:11" x14ac:dyDescent="0.25">
      <c r="A48" s="315" t="s">
        <v>77</v>
      </c>
      <c r="B48" s="349" t="s">
        <v>34</v>
      </c>
      <c r="C48" s="349">
        <v>2</v>
      </c>
      <c r="D48" s="349">
        <v>12</v>
      </c>
      <c r="E48" s="309">
        <v>906</v>
      </c>
      <c r="F48" s="313">
        <v>11430</v>
      </c>
      <c r="G48" s="312" t="s">
        <v>78</v>
      </c>
      <c r="H48" s="393">
        <f>SUM(Лист1!G170+Лист1!G183)</f>
        <v>964077</v>
      </c>
      <c r="I48" s="393">
        <f>SUM(Лист1!H170+Лист1!H183)</f>
        <v>1134942</v>
      </c>
      <c r="J48" s="393">
        <f>SUM(Лист1!I170+Лист1!I183)</f>
        <v>539870.82999999996</v>
      </c>
      <c r="K48" s="586">
        <f t="shared" si="1"/>
        <v>47.56814268922993</v>
      </c>
    </row>
    <row r="49" spans="1:11" ht="39" x14ac:dyDescent="0.25">
      <c r="A49" s="325" t="s">
        <v>91</v>
      </c>
      <c r="B49" s="351" t="s">
        <v>34</v>
      </c>
      <c r="C49" s="351">
        <v>2</v>
      </c>
      <c r="D49" s="351">
        <v>12</v>
      </c>
      <c r="E49" s="341">
        <v>906</v>
      </c>
      <c r="F49" s="339">
        <v>11480</v>
      </c>
      <c r="G49" s="343" t="s">
        <v>10</v>
      </c>
      <c r="H49" s="552">
        <f t="shared" ref="H49:J50" si="6">SUM(H50)</f>
        <v>230377</v>
      </c>
      <c r="I49" s="389">
        <f t="shared" si="6"/>
        <v>230377</v>
      </c>
      <c r="J49" s="552">
        <f t="shared" si="6"/>
        <v>172774</v>
      </c>
      <c r="K49" s="585">
        <f t="shared" si="1"/>
        <v>74.99620187779162</v>
      </c>
    </row>
    <row r="50" spans="1:11" x14ac:dyDescent="0.25">
      <c r="A50" s="315" t="s">
        <v>75</v>
      </c>
      <c r="B50" s="349" t="s">
        <v>34</v>
      </c>
      <c r="C50" s="349">
        <v>2</v>
      </c>
      <c r="D50" s="349">
        <v>12</v>
      </c>
      <c r="E50" s="309">
        <v>906</v>
      </c>
      <c r="F50" s="313">
        <v>11480</v>
      </c>
      <c r="G50" s="319" t="s">
        <v>76</v>
      </c>
      <c r="H50" s="553">
        <f t="shared" si="6"/>
        <v>230377</v>
      </c>
      <c r="I50" s="380">
        <f t="shared" si="6"/>
        <v>230377</v>
      </c>
      <c r="J50" s="553">
        <f t="shared" si="6"/>
        <v>172774</v>
      </c>
      <c r="K50" s="586">
        <f t="shared" si="1"/>
        <v>74.99620187779162</v>
      </c>
    </row>
    <row r="51" spans="1:11" x14ac:dyDescent="0.25">
      <c r="A51" s="315" t="s">
        <v>77</v>
      </c>
      <c r="B51" s="349" t="s">
        <v>34</v>
      </c>
      <c r="C51" s="349">
        <v>2</v>
      </c>
      <c r="D51" s="349">
        <v>12</v>
      </c>
      <c r="E51" s="309">
        <v>906</v>
      </c>
      <c r="F51" s="313">
        <v>11480</v>
      </c>
      <c r="G51" s="319" t="s">
        <v>78</v>
      </c>
      <c r="H51" s="553">
        <f>SUM(Лист1!G178)</f>
        <v>230377</v>
      </c>
      <c r="I51" s="380">
        <f>SUM(Лист1!H178)</f>
        <v>230377</v>
      </c>
      <c r="J51" s="553">
        <f>SUM(Лист1!I178)</f>
        <v>172774</v>
      </c>
      <c r="K51" s="586">
        <f t="shared" si="1"/>
        <v>74.99620187779162</v>
      </c>
    </row>
    <row r="52" spans="1:11" ht="26.25" x14ac:dyDescent="0.25">
      <c r="A52" s="325" t="s">
        <v>92</v>
      </c>
      <c r="B52" s="351" t="s">
        <v>34</v>
      </c>
      <c r="C52" s="351">
        <v>2</v>
      </c>
      <c r="D52" s="351">
        <v>12</v>
      </c>
      <c r="E52" s="341">
        <v>906</v>
      </c>
      <c r="F52" s="339">
        <v>11490</v>
      </c>
      <c r="G52" s="343" t="s">
        <v>10</v>
      </c>
      <c r="H52" s="552">
        <f t="shared" ref="H52:J53" si="7">SUM(H53)</f>
        <v>0</v>
      </c>
      <c r="I52" s="389">
        <f t="shared" si="7"/>
        <v>5685.19</v>
      </c>
      <c r="J52" s="552">
        <f t="shared" si="7"/>
        <v>5685.19</v>
      </c>
      <c r="K52" s="585">
        <f t="shared" si="1"/>
        <v>100</v>
      </c>
    </row>
    <row r="53" spans="1:11" x14ac:dyDescent="0.25">
      <c r="A53" s="315" t="s">
        <v>75</v>
      </c>
      <c r="B53" s="349" t="s">
        <v>34</v>
      </c>
      <c r="C53" s="349">
        <v>2</v>
      </c>
      <c r="D53" s="349">
        <v>12</v>
      </c>
      <c r="E53" s="309">
        <v>906</v>
      </c>
      <c r="F53" s="313">
        <v>11490</v>
      </c>
      <c r="G53" s="319" t="s">
        <v>76</v>
      </c>
      <c r="H53" s="553">
        <f t="shared" si="7"/>
        <v>0</v>
      </c>
      <c r="I53" s="380">
        <f t="shared" si="7"/>
        <v>5685.19</v>
      </c>
      <c r="J53" s="553">
        <f t="shared" si="7"/>
        <v>5685.19</v>
      </c>
      <c r="K53" s="586">
        <f t="shared" si="1"/>
        <v>100</v>
      </c>
    </row>
    <row r="54" spans="1:11" x14ac:dyDescent="0.25">
      <c r="A54" s="315" t="s">
        <v>77</v>
      </c>
      <c r="B54" s="349" t="s">
        <v>34</v>
      </c>
      <c r="C54" s="349">
        <v>2</v>
      </c>
      <c r="D54" s="349">
        <v>12</v>
      </c>
      <c r="E54" s="309">
        <v>906</v>
      </c>
      <c r="F54" s="313">
        <v>11490</v>
      </c>
      <c r="G54" s="319" t="s">
        <v>78</v>
      </c>
      <c r="H54" s="553">
        <f>SUM(Лист1!G181)</f>
        <v>0</v>
      </c>
      <c r="I54" s="380">
        <f>SUM(Лист1!H181)</f>
        <v>5685.19</v>
      </c>
      <c r="J54" s="553">
        <f>SUM(Лист1!I181)</f>
        <v>5685.19</v>
      </c>
      <c r="K54" s="586">
        <f t="shared" si="1"/>
        <v>100</v>
      </c>
    </row>
    <row r="55" spans="1:11" ht="39" x14ac:dyDescent="0.25">
      <c r="A55" s="317" t="s">
        <v>84</v>
      </c>
      <c r="B55" s="351" t="s">
        <v>34</v>
      </c>
      <c r="C55" s="351">
        <v>2</v>
      </c>
      <c r="D55" s="351">
        <v>12</v>
      </c>
      <c r="E55" s="341">
        <v>906</v>
      </c>
      <c r="F55" s="339">
        <v>12830</v>
      </c>
      <c r="G55" s="343" t="s">
        <v>10</v>
      </c>
      <c r="H55" s="552">
        <f t="shared" ref="H55:J56" si="8">SUM(H56)</f>
        <v>0</v>
      </c>
      <c r="I55" s="389">
        <f t="shared" si="8"/>
        <v>0</v>
      </c>
      <c r="J55" s="552">
        <f t="shared" si="8"/>
        <v>0</v>
      </c>
      <c r="K55" s="586">
        <v>0</v>
      </c>
    </row>
    <row r="56" spans="1:11" x14ac:dyDescent="0.25">
      <c r="A56" s="315" t="s">
        <v>75</v>
      </c>
      <c r="B56" s="349" t="s">
        <v>34</v>
      </c>
      <c r="C56" s="349">
        <v>2</v>
      </c>
      <c r="D56" s="349">
        <v>12</v>
      </c>
      <c r="E56" s="309">
        <v>906</v>
      </c>
      <c r="F56" s="313">
        <v>12830</v>
      </c>
      <c r="G56" s="319" t="s">
        <v>76</v>
      </c>
      <c r="H56" s="553">
        <f t="shared" si="8"/>
        <v>0</v>
      </c>
      <c r="I56" s="380">
        <f t="shared" si="8"/>
        <v>0</v>
      </c>
      <c r="J56" s="553">
        <f t="shared" si="8"/>
        <v>0</v>
      </c>
      <c r="K56" s="586">
        <v>0</v>
      </c>
    </row>
    <row r="57" spans="1:11" x14ac:dyDescent="0.25">
      <c r="A57" s="315" t="s">
        <v>77</v>
      </c>
      <c r="B57" s="349" t="s">
        <v>34</v>
      </c>
      <c r="C57" s="349">
        <v>2</v>
      </c>
      <c r="D57" s="349">
        <v>12</v>
      </c>
      <c r="E57" s="309">
        <v>906</v>
      </c>
      <c r="F57" s="313">
        <v>12830</v>
      </c>
      <c r="G57" s="319" t="s">
        <v>78</v>
      </c>
      <c r="H57" s="553">
        <f>SUM(Лист1!G163)</f>
        <v>0</v>
      </c>
      <c r="I57" s="380">
        <f>SUM(Лист1!H163)</f>
        <v>0</v>
      </c>
      <c r="J57" s="553">
        <f>SUM(Лист1!I163)</f>
        <v>0</v>
      </c>
      <c r="K57" s="586">
        <v>0</v>
      </c>
    </row>
    <row r="58" spans="1:11" ht="51.75" x14ac:dyDescent="0.25">
      <c r="A58" s="331" t="s">
        <v>81</v>
      </c>
      <c r="B58" s="351" t="s">
        <v>34</v>
      </c>
      <c r="C58" s="351">
        <v>2</v>
      </c>
      <c r="D58" s="351">
        <v>12</v>
      </c>
      <c r="E58" s="341">
        <v>906</v>
      </c>
      <c r="F58" s="339">
        <v>51180</v>
      </c>
      <c r="G58" s="340" t="s">
        <v>10</v>
      </c>
      <c r="H58" s="392">
        <f>SUM(H59)</f>
        <v>1371852</v>
      </c>
      <c r="I58" s="392">
        <f>SUM(I59)</f>
        <v>1268086</v>
      </c>
      <c r="J58" s="392">
        <f>SUM(J59)</f>
        <v>951064.5</v>
      </c>
      <c r="K58" s="585">
        <f t="shared" si="1"/>
        <v>75</v>
      </c>
    </row>
    <row r="59" spans="1:11" x14ac:dyDescent="0.25">
      <c r="A59" s="315" t="s">
        <v>75</v>
      </c>
      <c r="B59" s="349" t="s">
        <v>34</v>
      </c>
      <c r="C59" s="349">
        <v>2</v>
      </c>
      <c r="D59" s="349">
        <v>12</v>
      </c>
      <c r="E59" s="309">
        <v>906</v>
      </c>
      <c r="F59" s="313">
        <v>51180</v>
      </c>
      <c r="G59" s="312" t="s">
        <v>76</v>
      </c>
      <c r="H59" s="393">
        <f>SUM(H61)</f>
        <v>1371852</v>
      </c>
      <c r="I59" s="393">
        <f>SUM(I60)</f>
        <v>1268086</v>
      </c>
      <c r="J59" s="393">
        <f>SUM(J60)</f>
        <v>951064.5</v>
      </c>
      <c r="K59" s="586">
        <f t="shared" si="1"/>
        <v>75</v>
      </c>
    </row>
    <row r="60" spans="1:11" x14ac:dyDescent="0.25">
      <c r="A60" s="424" t="s">
        <v>362</v>
      </c>
      <c r="B60" s="349" t="s">
        <v>34</v>
      </c>
      <c r="C60" s="349">
        <v>2</v>
      </c>
      <c r="D60" s="349">
        <v>12</v>
      </c>
      <c r="E60" s="309">
        <v>906</v>
      </c>
      <c r="F60" s="313">
        <v>51180</v>
      </c>
      <c r="G60" s="312" t="s">
        <v>361</v>
      </c>
      <c r="H60" s="393">
        <f>SUM(Лист1!G157)</f>
        <v>0</v>
      </c>
      <c r="I60" s="393">
        <f>SUM(Лист1!H157)</f>
        <v>1268086</v>
      </c>
      <c r="J60" s="393">
        <f>SUM(Лист1!I157)</f>
        <v>951064.5</v>
      </c>
      <c r="K60" s="586">
        <f t="shared" si="1"/>
        <v>75</v>
      </c>
    </row>
    <row r="61" spans="1:11" x14ac:dyDescent="0.25">
      <c r="A61" s="424" t="s">
        <v>77</v>
      </c>
      <c r="B61" s="349" t="s">
        <v>34</v>
      </c>
      <c r="C61" s="349">
        <v>2</v>
      </c>
      <c r="D61" s="349">
        <v>12</v>
      </c>
      <c r="E61" s="309">
        <v>906</v>
      </c>
      <c r="F61" s="421">
        <v>51180</v>
      </c>
      <c r="G61" s="420" t="s">
        <v>78</v>
      </c>
      <c r="H61" s="393">
        <v>1371852</v>
      </c>
      <c r="I61" s="393"/>
      <c r="J61" s="393"/>
      <c r="K61" s="586">
        <v>0</v>
      </c>
    </row>
    <row r="62" spans="1:11" ht="26.25" x14ac:dyDescent="0.25">
      <c r="A62" s="331" t="s">
        <v>105</v>
      </c>
      <c r="B62" s="351" t="s">
        <v>34</v>
      </c>
      <c r="C62" s="351">
        <v>2</v>
      </c>
      <c r="D62" s="351">
        <v>12</v>
      </c>
      <c r="E62" s="341">
        <v>906</v>
      </c>
      <c r="F62" s="339">
        <v>15840</v>
      </c>
      <c r="G62" s="340" t="s">
        <v>10</v>
      </c>
      <c r="H62" s="392">
        <f t="shared" ref="H62:J63" si="9">SUM(H63)</f>
        <v>12227000</v>
      </c>
      <c r="I62" s="392">
        <f t="shared" si="9"/>
        <v>12227000</v>
      </c>
      <c r="J62" s="392">
        <f t="shared" si="9"/>
        <v>9270368</v>
      </c>
      <c r="K62" s="585">
        <f t="shared" si="1"/>
        <v>75.818827185736481</v>
      </c>
    </row>
    <row r="63" spans="1:11" x14ac:dyDescent="0.25">
      <c r="A63" s="315" t="s">
        <v>75</v>
      </c>
      <c r="B63" s="349" t="s">
        <v>34</v>
      </c>
      <c r="C63" s="349">
        <v>2</v>
      </c>
      <c r="D63" s="349">
        <v>12</v>
      </c>
      <c r="E63" s="309">
        <v>906</v>
      </c>
      <c r="F63" s="313">
        <v>15840</v>
      </c>
      <c r="G63" s="312" t="s">
        <v>76</v>
      </c>
      <c r="H63" s="393">
        <f t="shared" si="9"/>
        <v>12227000</v>
      </c>
      <c r="I63" s="393">
        <f t="shared" si="9"/>
        <v>12227000</v>
      </c>
      <c r="J63" s="393">
        <f t="shared" si="9"/>
        <v>9270368</v>
      </c>
      <c r="K63" s="586">
        <f t="shared" si="1"/>
        <v>75.818827185736481</v>
      </c>
    </row>
    <row r="64" spans="1:11" x14ac:dyDescent="0.25">
      <c r="A64" s="424" t="s">
        <v>375</v>
      </c>
      <c r="B64" s="349" t="s">
        <v>34</v>
      </c>
      <c r="C64" s="349">
        <v>2</v>
      </c>
      <c r="D64" s="349">
        <v>12</v>
      </c>
      <c r="E64" s="309">
        <v>906</v>
      </c>
      <c r="F64" s="313">
        <v>15840</v>
      </c>
      <c r="G64" s="312" t="s">
        <v>374</v>
      </c>
      <c r="H64" s="393">
        <f>SUM(Лист1!G200)</f>
        <v>12227000</v>
      </c>
      <c r="I64" s="393">
        <f>SUM(Лист1!H200)</f>
        <v>12227000</v>
      </c>
      <c r="J64" s="393">
        <f>SUM(Лист1!I200)</f>
        <v>9270368</v>
      </c>
      <c r="K64" s="586">
        <f t="shared" si="1"/>
        <v>75.818827185736481</v>
      </c>
    </row>
    <row r="65" spans="1:11" ht="26.25" x14ac:dyDescent="0.25">
      <c r="A65" s="317" t="s">
        <v>107</v>
      </c>
      <c r="B65" s="351" t="s">
        <v>34</v>
      </c>
      <c r="C65" s="351">
        <v>2</v>
      </c>
      <c r="D65" s="351">
        <v>12</v>
      </c>
      <c r="E65" s="341">
        <v>906</v>
      </c>
      <c r="F65" s="336">
        <v>15860</v>
      </c>
      <c r="G65" s="343" t="s">
        <v>10</v>
      </c>
      <c r="H65" s="392">
        <f t="shared" ref="H65:J66" si="10">SUM(H66)</f>
        <v>8255000</v>
      </c>
      <c r="I65" s="392">
        <f t="shared" si="10"/>
        <v>8255000</v>
      </c>
      <c r="J65" s="392">
        <f t="shared" si="10"/>
        <v>6376613</v>
      </c>
      <c r="K65" s="585">
        <f t="shared" si="1"/>
        <v>77.2454633555421</v>
      </c>
    </row>
    <row r="66" spans="1:11" x14ac:dyDescent="0.25">
      <c r="A66" s="315" t="s">
        <v>75</v>
      </c>
      <c r="B66" s="349" t="s">
        <v>34</v>
      </c>
      <c r="C66" s="349">
        <v>2</v>
      </c>
      <c r="D66" s="349">
        <v>12</v>
      </c>
      <c r="E66" s="309">
        <v>906</v>
      </c>
      <c r="F66" s="320">
        <v>15860</v>
      </c>
      <c r="G66" s="319" t="s">
        <v>76</v>
      </c>
      <c r="H66" s="393">
        <f t="shared" si="10"/>
        <v>8255000</v>
      </c>
      <c r="I66" s="393">
        <f t="shared" si="10"/>
        <v>8255000</v>
      </c>
      <c r="J66" s="393">
        <f t="shared" si="10"/>
        <v>6376613</v>
      </c>
      <c r="K66" s="586">
        <f t="shared" si="1"/>
        <v>77.2454633555421</v>
      </c>
    </row>
    <row r="67" spans="1:11" x14ac:dyDescent="0.25">
      <c r="A67" s="424" t="s">
        <v>375</v>
      </c>
      <c r="B67" s="349" t="s">
        <v>34</v>
      </c>
      <c r="C67" s="349">
        <v>2</v>
      </c>
      <c r="D67" s="349">
        <v>12</v>
      </c>
      <c r="E67" s="309">
        <v>906</v>
      </c>
      <c r="F67" s="320">
        <v>15860</v>
      </c>
      <c r="G67" s="319" t="s">
        <v>374</v>
      </c>
      <c r="H67" s="393">
        <f>SUM(Лист1!G204)</f>
        <v>8255000</v>
      </c>
      <c r="I67" s="393">
        <f>SUM(Лист1!H204)</f>
        <v>8255000</v>
      </c>
      <c r="J67" s="393">
        <f>SUM(Лист1!I204)</f>
        <v>6376613</v>
      </c>
      <c r="K67" s="586">
        <f t="shared" si="1"/>
        <v>77.2454633555421</v>
      </c>
    </row>
    <row r="68" spans="1:11" ht="39" x14ac:dyDescent="0.25">
      <c r="A68" s="331" t="s">
        <v>109</v>
      </c>
      <c r="B68" s="351" t="s">
        <v>34</v>
      </c>
      <c r="C68" s="351">
        <v>2</v>
      </c>
      <c r="D68" s="351">
        <v>12</v>
      </c>
      <c r="E68" s="341">
        <v>906</v>
      </c>
      <c r="F68" s="339">
        <v>15890</v>
      </c>
      <c r="G68" s="340" t="s">
        <v>10</v>
      </c>
      <c r="H68" s="537">
        <f t="shared" ref="H68:J69" si="11">SUM(H69)</f>
        <v>0</v>
      </c>
      <c r="I68" s="401">
        <f t="shared" si="11"/>
        <v>200000</v>
      </c>
      <c r="J68" s="537">
        <f t="shared" si="11"/>
        <v>200000</v>
      </c>
      <c r="K68" s="585">
        <f t="shared" si="1"/>
        <v>100</v>
      </c>
    </row>
    <row r="69" spans="1:11" x14ac:dyDescent="0.25">
      <c r="A69" s="315" t="s">
        <v>75</v>
      </c>
      <c r="B69" s="349" t="s">
        <v>34</v>
      </c>
      <c r="C69" s="349">
        <v>2</v>
      </c>
      <c r="D69" s="349">
        <v>12</v>
      </c>
      <c r="E69" s="309">
        <v>906</v>
      </c>
      <c r="F69" s="313">
        <v>15890</v>
      </c>
      <c r="G69" s="312" t="s">
        <v>76</v>
      </c>
      <c r="H69" s="393">
        <f t="shared" si="11"/>
        <v>0</v>
      </c>
      <c r="I69" s="393">
        <f t="shared" si="11"/>
        <v>200000</v>
      </c>
      <c r="J69" s="393">
        <f t="shared" si="11"/>
        <v>200000</v>
      </c>
      <c r="K69" s="586">
        <f t="shared" si="1"/>
        <v>100</v>
      </c>
    </row>
    <row r="70" spans="1:11" x14ac:dyDescent="0.25">
      <c r="A70" s="315" t="s">
        <v>77</v>
      </c>
      <c r="B70" s="349" t="s">
        <v>34</v>
      </c>
      <c r="C70" s="349">
        <v>2</v>
      </c>
      <c r="D70" s="349">
        <v>12</v>
      </c>
      <c r="E70" s="309">
        <v>906</v>
      </c>
      <c r="F70" s="313">
        <v>15890</v>
      </c>
      <c r="G70" s="312" t="s">
        <v>78</v>
      </c>
      <c r="H70" s="393">
        <f>SUM(Лист1!G208)</f>
        <v>0</v>
      </c>
      <c r="I70" s="393">
        <f>SUM(Лист1!H208)</f>
        <v>200000</v>
      </c>
      <c r="J70" s="393">
        <f>SUM(Лист1!I208)</f>
        <v>200000</v>
      </c>
      <c r="K70" s="586">
        <f t="shared" si="1"/>
        <v>100</v>
      </c>
    </row>
    <row r="71" spans="1:11" ht="39" x14ac:dyDescent="0.25">
      <c r="A71" s="331" t="s">
        <v>86</v>
      </c>
      <c r="B71" s="351" t="s">
        <v>34</v>
      </c>
      <c r="C71" s="351">
        <v>2</v>
      </c>
      <c r="D71" s="351">
        <v>12</v>
      </c>
      <c r="E71" s="341">
        <v>906</v>
      </c>
      <c r="F71" s="339">
        <v>18700</v>
      </c>
      <c r="G71" s="340" t="s">
        <v>10</v>
      </c>
      <c r="H71" s="537">
        <f t="shared" ref="H71:J72" si="12">SUM(H72)</f>
        <v>2758000</v>
      </c>
      <c r="I71" s="401">
        <f t="shared" si="12"/>
        <v>2758000</v>
      </c>
      <c r="J71" s="537">
        <f t="shared" si="12"/>
        <v>2563703.41</v>
      </c>
      <c r="K71" s="585">
        <f t="shared" si="1"/>
        <v>92.955163524292971</v>
      </c>
    </row>
    <row r="72" spans="1:11" x14ac:dyDescent="0.25">
      <c r="A72" s="315" t="s">
        <v>75</v>
      </c>
      <c r="B72" s="349" t="s">
        <v>34</v>
      </c>
      <c r="C72" s="349">
        <v>2</v>
      </c>
      <c r="D72" s="349">
        <v>12</v>
      </c>
      <c r="E72" s="309">
        <v>906</v>
      </c>
      <c r="F72" s="313">
        <v>18700</v>
      </c>
      <c r="G72" s="312" t="s">
        <v>76</v>
      </c>
      <c r="H72" s="393">
        <f t="shared" si="12"/>
        <v>2758000</v>
      </c>
      <c r="I72" s="393">
        <f t="shared" si="12"/>
        <v>2758000</v>
      </c>
      <c r="J72" s="393">
        <f t="shared" si="12"/>
        <v>2563703.41</v>
      </c>
      <c r="K72" s="586">
        <f t="shared" si="1"/>
        <v>92.955163524292971</v>
      </c>
    </row>
    <row r="73" spans="1:11" x14ac:dyDescent="0.25">
      <c r="A73" s="315" t="s">
        <v>77</v>
      </c>
      <c r="B73" s="349" t="s">
        <v>34</v>
      </c>
      <c r="C73" s="349">
        <v>2</v>
      </c>
      <c r="D73" s="349">
        <v>12</v>
      </c>
      <c r="E73" s="309">
        <v>906</v>
      </c>
      <c r="F73" s="313">
        <v>18700</v>
      </c>
      <c r="G73" s="312" t="s">
        <v>78</v>
      </c>
      <c r="H73" s="393">
        <f>SUM(Лист1!G167)</f>
        <v>2758000</v>
      </c>
      <c r="I73" s="393">
        <f>SUM(Лист1!H167)</f>
        <v>2758000</v>
      </c>
      <c r="J73" s="393">
        <f>SUM(Лист1!I167)</f>
        <v>2563703.41</v>
      </c>
      <c r="K73" s="586">
        <f t="shared" si="1"/>
        <v>92.955163524292971</v>
      </c>
    </row>
    <row r="74" spans="1:11" ht="45.75" x14ac:dyDescent="0.25">
      <c r="A74" s="560" t="s">
        <v>205</v>
      </c>
      <c r="B74" s="346" t="s">
        <v>12</v>
      </c>
      <c r="C74" s="315"/>
      <c r="D74" s="424"/>
      <c r="E74" s="309"/>
      <c r="F74" s="312"/>
      <c r="G74" s="312"/>
      <c r="H74" s="392">
        <f>SUM(H75+H94+H104)</f>
        <v>69277083.300000012</v>
      </c>
      <c r="I74" s="392">
        <f>SUM(I75+I94+I104)</f>
        <v>74506272.629999995</v>
      </c>
      <c r="J74" s="392">
        <f>SUM(J75+J94+J104)</f>
        <v>50070545.289999999</v>
      </c>
      <c r="K74" s="585">
        <f t="shared" si="1"/>
        <v>67.20312736439196</v>
      </c>
    </row>
    <row r="75" spans="1:11" ht="26.25" x14ac:dyDescent="0.25">
      <c r="A75" s="331" t="s">
        <v>206</v>
      </c>
      <c r="B75" s="346" t="s">
        <v>12</v>
      </c>
      <c r="C75" s="353"/>
      <c r="D75" s="353"/>
      <c r="E75" s="309"/>
      <c r="F75" s="312"/>
      <c r="G75" s="312"/>
      <c r="H75" s="392">
        <f t="shared" ref="H75:J77" si="13">SUM(H76)</f>
        <v>25204250</v>
      </c>
      <c r="I75" s="392">
        <f t="shared" si="13"/>
        <v>22786391.629999999</v>
      </c>
      <c r="J75" s="392">
        <f t="shared" si="13"/>
        <v>15743004.810000001</v>
      </c>
      <c r="K75" s="585">
        <f t="shared" si="1"/>
        <v>69.08950335635042</v>
      </c>
    </row>
    <row r="76" spans="1:11" ht="26.25" x14ac:dyDescent="0.25">
      <c r="A76" s="436" t="s">
        <v>320</v>
      </c>
      <c r="B76" s="346" t="s">
        <v>12</v>
      </c>
      <c r="C76" s="353" t="s">
        <v>364</v>
      </c>
      <c r="D76" s="353" t="s">
        <v>63</v>
      </c>
      <c r="E76" s="309"/>
      <c r="F76" s="420"/>
      <c r="G76" s="420"/>
      <c r="H76" s="392">
        <f t="shared" si="13"/>
        <v>25204250</v>
      </c>
      <c r="I76" s="392">
        <f t="shared" si="13"/>
        <v>22786391.629999999</v>
      </c>
      <c r="J76" s="392">
        <f t="shared" si="13"/>
        <v>15743004.810000001</v>
      </c>
      <c r="K76" s="585">
        <f t="shared" si="1"/>
        <v>69.08950335635042</v>
      </c>
    </row>
    <row r="77" spans="1:11" ht="39" x14ac:dyDescent="0.25">
      <c r="A77" s="436" t="s">
        <v>321</v>
      </c>
      <c r="B77" s="346" t="s">
        <v>12</v>
      </c>
      <c r="C77" s="353" t="s">
        <v>364</v>
      </c>
      <c r="D77" s="353" t="s">
        <v>183</v>
      </c>
      <c r="E77" s="309"/>
      <c r="F77" s="420"/>
      <c r="G77" s="420"/>
      <c r="H77" s="392">
        <f t="shared" si="13"/>
        <v>25204250</v>
      </c>
      <c r="I77" s="392">
        <f t="shared" si="13"/>
        <v>22786391.629999999</v>
      </c>
      <c r="J77" s="392">
        <f t="shared" si="13"/>
        <v>15743004.810000001</v>
      </c>
      <c r="K77" s="585">
        <f t="shared" si="1"/>
        <v>69.08950335635042</v>
      </c>
    </row>
    <row r="78" spans="1:11" ht="18" x14ac:dyDescent="0.25">
      <c r="A78" s="384" t="s">
        <v>122</v>
      </c>
      <c r="B78" s="346" t="s">
        <v>12</v>
      </c>
      <c r="C78" s="353" t="s">
        <v>364</v>
      </c>
      <c r="D78" s="353" t="s">
        <v>183</v>
      </c>
      <c r="E78" s="323">
        <v>927</v>
      </c>
      <c r="F78" s="383" t="s">
        <v>315</v>
      </c>
      <c r="G78" s="383" t="s">
        <v>10</v>
      </c>
      <c r="H78" s="392">
        <f>SUM(H79+H82+H91)</f>
        <v>25204250</v>
      </c>
      <c r="I78" s="392">
        <f>SUM(I79+I82+I91)</f>
        <v>22786391.629999999</v>
      </c>
      <c r="J78" s="392">
        <f>SUM(J79+J82+J91)</f>
        <v>15743004.810000001</v>
      </c>
      <c r="K78" s="585">
        <f t="shared" si="1"/>
        <v>69.08950335635042</v>
      </c>
    </row>
    <row r="79" spans="1:11" ht="24.75" x14ac:dyDescent="0.25">
      <c r="A79" s="370" t="s">
        <v>124</v>
      </c>
      <c r="B79" s="351" t="s">
        <v>12</v>
      </c>
      <c r="C79" s="352" t="s">
        <v>364</v>
      </c>
      <c r="D79" s="561" t="s">
        <v>183</v>
      </c>
      <c r="E79" s="341">
        <v>927</v>
      </c>
      <c r="F79" s="451">
        <v>10010</v>
      </c>
      <c r="G79" s="448" t="s">
        <v>10</v>
      </c>
      <c r="H79" s="392">
        <f t="shared" ref="H79:J80" si="14">SUM(H80)</f>
        <v>1197810</v>
      </c>
      <c r="I79" s="392">
        <f t="shared" si="14"/>
        <v>1197810</v>
      </c>
      <c r="J79" s="392">
        <f t="shared" si="14"/>
        <v>832391.3</v>
      </c>
      <c r="K79" s="585">
        <f t="shared" si="1"/>
        <v>69.492765964551978</v>
      </c>
    </row>
    <row r="80" spans="1:11" ht="34.5" x14ac:dyDescent="0.25">
      <c r="A80" s="315" t="s">
        <v>48</v>
      </c>
      <c r="B80" s="349" t="s">
        <v>12</v>
      </c>
      <c r="C80" s="350" t="s">
        <v>364</v>
      </c>
      <c r="D80" s="350" t="s">
        <v>183</v>
      </c>
      <c r="E80" s="309">
        <v>927</v>
      </c>
      <c r="F80" s="313">
        <v>10010</v>
      </c>
      <c r="G80" s="312" t="s">
        <v>49</v>
      </c>
      <c r="H80" s="393">
        <f t="shared" si="14"/>
        <v>1197810</v>
      </c>
      <c r="I80" s="393">
        <f t="shared" si="14"/>
        <v>1197810</v>
      </c>
      <c r="J80" s="393">
        <f t="shared" si="14"/>
        <v>832391.3</v>
      </c>
      <c r="K80" s="586">
        <f t="shared" ref="K80:K138" si="15">SUM(J80/I80*100)</f>
        <v>69.492765964551978</v>
      </c>
    </row>
    <row r="81" spans="1:11" x14ac:dyDescent="0.25">
      <c r="A81" s="315" t="s">
        <v>50</v>
      </c>
      <c r="B81" s="349" t="s">
        <v>12</v>
      </c>
      <c r="C81" s="350" t="s">
        <v>364</v>
      </c>
      <c r="D81" s="350" t="s">
        <v>183</v>
      </c>
      <c r="E81" s="309">
        <v>927</v>
      </c>
      <c r="F81" s="313">
        <v>10010</v>
      </c>
      <c r="G81" s="312" t="s">
        <v>51</v>
      </c>
      <c r="H81" s="393">
        <f>SUM(Лист1!G290)</f>
        <v>1197810</v>
      </c>
      <c r="I81" s="393">
        <f>SUM(Лист1!H290)</f>
        <v>1197810</v>
      </c>
      <c r="J81" s="393">
        <f>SUM(Лист1!I290)</f>
        <v>832391.3</v>
      </c>
      <c r="K81" s="586">
        <f t="shared" si="15"/>
        <v>69.492765964551978</v>
      </c>
    </row>
    <row r="82" spans="1:11" ht="24.75" x14ac:dyDescent="0.25">
      <c r="A82" s="370" t="s">
        <v>47</v>
      </c>
      <c r="B82" s="351" t="s">
        <v>12</v>
      </c>
      <c r="C82" s="352" t="s">
        <v>364</v>
      </c>
      <c r="D82" s="352" t="s">
        <v>183</v>
      </c>
      <c r="E82" s="341">
        <v>927</v>
      </c>
      <c r="F82" s="339">
        <v>10040</v>
      </c>
      <c r="G82" s="340" t="s">
        <v>10</v>
      </c>
      <c r="H82" s="392">
        <f>SUM(H83+H85+H89+H87)</f>
        <v>24006440</v>
      </c>
      <c r="I82" s="392">
        <f>SUM(I83+I85+I89+I87)</f>
        <v>21582022.719999999</v>
      </c>
      <c r="J82" s="392">
        <f>SUM(J83+J85+J89+J87)</f>
        <v>14904054.6</v>
      </c>
      <c r="K82" s="585">
        <f t="shared" si="15"/>
        <v>69.057728246150234</v>
      </c>
    </row>
    <row r="83" spans="1:11" ht="33" x14ac:dyDescent="0.25">
      <c r="A83" s="328" t="s">
        <v>48</v>
      </c>
      <c r="B83" s="349" t="s">
        <v>12</v>
      </c>
      <c r="C83" s="350" t="s">
        <v>364</v>
      </c>
      <c r="D83" s="350" t="s">
        <v>183</v>
      </c>
      <c r="E83" s="309">
        <v>927</v>
      </c>
      <c r="F83" s="313">
        <v>10040</v>
      </c>
      <c r="G83" s="312" t="s">
        <v>49</v>
      </c>
      <c r="H83" s="393">
        <f>SUM(H84)</f>
        <v>18572988</v>
      </c>
      <c r="I83" s="393">
        <f>SUM(I84)</f>
        <v>16521802.33</v>
      </c>
      <c r="J83" s="393">
        <f>SUM(J84)</f>
        <v>11710908.220000001</v>
      </c>
      <c r="K83" s="586">
        <f t="shared" si="15"/>
        <v>70.881541771841299</v>
      </c>
    </row>
    <row r="84" spans="1:11" x14ac:dyDescent="0.25">
      <c r="A84" s="315" t="s">
        <v>50</v>
      </c>
      <c r="B84" s="349" t="s">
        <v>12</v>
      </c>
      <c r="C84" s="350" t="s">
        <v>364</v>
      </c>
      <c r="D84" s="350" t="s">
        <v>183</v>
      </c>
      <c r="E84" s="309">
        <v>927</v>
      </c>
      <c r="F84" s="313">
        <v>10040</v>
      </c>
      <c r="G84" s="312" t="s">
        <v>51</v>
      </c>
      <c r="H84" s="393">
        <f>SUM(Лист1!G293)</f>
        <v>18572988</v>
      </c>
      <c r="I84" s="393">
        <f>SUM(Лист1!H293)</f>
        <v>16521802.33</v>
      </c>
      <c r="J84" s="393">
        <f>SUM(Лист1!I293)</f>
        <v>11710908.220000001</v>
      </c>
      <c r="K84" s="586">
        <f t="shared" si="15"/>
        <v>70.881541771841299</v>
      </c>
    </row>
    <row r="85" spans="1:11" x14ac:dyDescent="0.25">
      <c r="A85" s="328" t="s">
        <v>15</v>
      </c>
      <c r="B85" s="349" t="s">
        <v>12</v>
      </c>
      <c r="C85" s="350" t="s">
        <v>364</v>
      </c>
      <c r="D85" s="350" t="s">
        <v>183</v>
      </c>
      <c r="E85" s="309">
        <v>927</v>
      </c>
      <c r="F85" s="313">
        <v>10040</v>
      </c>
      <c r="G85" s="312" t="s">
        <v>16</v>
      </c>
      <c r="H85" s="393">
        <f>SUM(H86)</f>
        <v>5136452</v>
      </c>
      <c r="I85" s="393">
        <f>SUM(I86)</f>
        <v>4682276.6900000004</v>
      </c>
      <c r="J85" s="393">
        <f>SUM(J86)</f>
        <v>2888917.26</v>
      </c>
      <c r="K85" s="586">
        <f t="shared" si="15"/>
        <v>61.698986439009431</v>
      </c>
    </row>
    <row r="86" spans="1:11" x14ac:dyDescent="0.25">
      <c r="A86" s="424" t="s">
        <v>379</v>
      </c>
      <c r="B86" s="349" t="s">
        <v>12</v>
      </c>
      <c r="C86" s="350" t="s">
        <v>364</v>
      </c>
      <c r="D86" s="350" t="s">
        <v>183</v>
      </c>
      <c r="E86" s="309">
        <v>927</v>
      </c>
      <c r="F86" s="313">
        <v>10040</v>
      </c>
      <c r="G86" s="312" t="s">
        <v>18</v>
      </c>
      <c r="H86" s="393">
        <f>SUM(Лист1!G295)</f>
        <v>5136452</v>
      </c>
      <c r="I86" s="393">
        <f>SUM(Лист1!H295)</f>
        <v>4682276.6900000004</v>
      </c>
      <c r="J86" s="393">
        <f>SUM(Лист1!I295)</f>
        <v>2888917.26</v>
      </c>
      <c r="K86" s="586">
        <f t="shared" si="15"/>
        <v>61.698986439009431</v>
      </c>
    </row>
    <row r="87" spans="1:11" x14ac:dyDescent="0.25">
      <c r="A87" s="425" t="s">
        <v>141</v>
      </c>
      <c r="B87" s="349" t="s">
        <v>12</v>
      </c>
      <c r="C87" s="350" t="s">
        <v>364</v>
      </c>
      <c r="D87" s="350" t="s">
        <v>183</v>
      </c>
      <c r="E87" s="309">
        <v>927</v>
      </c>
      <c r="F87" s="421">
        <v>10040</v>
      </c>
      <c r="G87" s="420" t="s">
        <v>142</v>
      </c>
      <c r="H87" s="393">
        <f>SUM(H88)</f>
        <v>0</v>
      </c>
      <c r="I87" s="393">
        <f>SUM(I88)</f>
        <v>40943.699999999997</v>
      </c>
      <c r="J87" s="393">
        <f>SUM(J88)</f>
        <v>40943.699999999997</v>
      </c>
      <c r="K87" s="586">
        <f t="shared" si="15"/>
        <v>100</v>
      </c>
    </row>
    <row r="88" spans="1:11" ht="23.25" x14ac:dyDescent="0.25">
      <c r="A88" s="425" t="s">
        <v>383</v>
      </c>
      <c r="B88" s="349" t="s">
        <v>12</v>
      </c>
      <c r="C88" s="350" t="s">
        <v>364</v>
      </c>
      <c r="D88" s="350" t="s">
        <v>183</v>
      </c>
      <c r="E88" s="309">
        <v>927</v>
      </c>
      <c r="F88" s="421">
        <v>10040</v>
      </c>
      <c r="G88" s="420" t="s">
        <v>382</v>
      </c>
      <c r="H88" s="393">
        <f>SUM(Лист1!G297)</f>
        <v>0</v>
      </c>
      <c r="I88" s="393">
        <f>SUM(Лист1!H297)</f>
        <v>40943.699999999997</v>
      </c>
      <c r="J88" s="393">
        <f>SUM(Лист1!I297)</f>
        <v>40943.699999999997</v>
      </c>
      <c r="K88" s="586">
        <f t="shared" si="15"/>
        <v>100</v>
      </c>
    </row>
    <row r="89" spans="1:11" x14ac:dyDescent="0.25">
      <c r="A89" s="328" t="s">
        <v>55</v>
      </c>
      <c r="B89" s="349" t="s">
        <v>12</v>
      </c>
      <c r="C89" s="350" t="s">
        <v>364</v>
      </c>
      <c r="D89" s="350" t="s">
        <v>183</v>
      </c>
      <c r="E89" s="309">
        <v>927</v>
      </c>
      <c r="F89" s="313">
        <v>10040</v>
      </c>
      <c r="G89" s="312" t="s">
        <v>56</v>
      </c>
      <c r="H89" s="393">
        <f>SUM(H90)</f>
        <v>297000</v>
      </c>
      <c r="I89" s="393">
        <f>SUM(I90)</f>
        <v>337000</v>
      </c>
      <c r="J89" s="393">
        <f>SUM(J90)</f>
        <v>263285.42000000004</v>
      </c>
      <c r="K89" s="586">
        <f t="shared" si="15"/>
        <v>78.12623738872405</v>
      </c>
    </row>
    <row r="90" spans="1:11" x14ac:dyDescent="0.25">
      <c r="A90" s="315" t="s">
        <v>347</v>
      </c>
      <c r="B90" s="349" t="s">
        <v>12</v>
      </c>
      <c r="C90" s="350" t="s">
        <v>364</v>
      </c>
      <c r="D90" s="350" t="s">
        <v>183</v>
      </c>
      <c r="E90" s="309">
        <v>927</v>
      </c>
      <c r="F90" s="313">
        <v>10040</v>
      </c>
      <c r="G90" s="312" t="s">
        <v>346</v>
      </c>
      <c r="H90" s="393">
        <f>SUM(Лист1!G342+Лист1!G298)</f>
        <v>297000</v>
      </c>
      <c r="I90" s="393">
        <f>SUM(Лист1!H299+Лист1!H342)</f>
        <v>337000</v>
      </c>
      <c r="J90" s="393">
        <f>SUM(Лист1!I299+Лист1!I342)</f>
        <v>263285.42000000004</v>
      </c>
      <c r="K90" s="586">
        <f t="shared" si="15"/>
        <v>78.12623738872405</v>
      </c>
    </row>
    <row r="91" spans="1:11" x14ac:dyDescent="0.25">
      <c r="A91" s="331" t="s">
        <v>129</v>
      </c>
      <c r="B91" s="351" t="s">
        <v>12</v>
      </c>
      <c r="C91" s="352" t="s">
        <v>364</v>
      </c>
      <c r="D91" s="352" t="s">
        <v>183</v>
      </c>
      <c r="E91" s="341">
        <v>927</v>
      </c>
      <c r="F91" s="339">
        <v>10110</v>
      </c>
      <c r="G91" s="334" t="s">
        <v>10</v>
      </c>
      <c r="H91" s="537">
        <f t="shared" ref="H91:J92" si="16">SUM(H92)</f>
        <v>0</v>
      </c>
      <c r="I91" s="401">
        <f t="shared" si="16"/>
        <v>6558.91</v>
      </c>
      <c r="J91" s="537">
        <f t="shared" si="16"/>
        <v>6558.91</v>
      </c>
      <c r="K91" s="585">
        <f t="shared" si="15"/>
        <v>100</v>
      </c>
    </row>
    <row r="92" spans="1:11" x14ac:dyDescent="0.25">
      <c r="A92" s="328" t="s">
        <v>15</v>
      </c>
      <c r="B92" s="349" t="s">
        <v>12</v>
      </c>
      <c r="C92" s="350" t="s">
        <v>364</v>
      </c>
      <c r="D92" s="350" t="s">
        <v>183</v>
      </c>
      <c r="E92" s="309">
        <v>927</v>
      </c>
      <c r="F92" s="313">
        <v>10110</v>
      </c>
      <c r="G92" s="312" t="s">
        <v>16</v>
      </c>
      <c r="H92" s="393">
        <f t="shared" si="16"/>
        <v>0</v>
      </c>
      <c r="I92" s="393">
        <f t="shared" si="16"/>
        <v>6558.91</v>
      </c>
      <c r="J92" s="393">
        <f t="shared" si="16"/>
        <v>6558.91</v>
      </c>
      <c r="K92" s="586">
        <f t="shared" si="15"/>
        <v>100</v>
      </c>
    </row>
    <row r="93" spans="1:11" x14ac:dyDescent="0.25">
      <c r="A93" s="424" t="s">
        <v>379</v>
      </c>
      <c r="B93" s="349" t="s">
        <v>12</v>
      </c>
      <c r="C93" s="350" t="s">
        <v>364</v>
      </c>
      <c r="D93" s="350" t="s">
        <v>183</v>
      </c>
      <c r="E93" s="309">
        <v>927</v>
      </c>
      <c r="F93" s="313">
        <v>10110</v>
      </c>
      <c r="G93" s="312" t="s">
        <v>18</v>
      </c>
      <c r="H93" s="393">
        <f>SUM(Лист1!G310)</f>
        <v>0</v>
      </c>
      <c r="I93" s="393">
        <f>SUM(Лист1!H310)</f>
        <v>6558.91</v>
      </c>
      <c r="J93" s="393">
        <f>SUM(Лист1!I310)</f>
        <v>6558.91</v>
      </c>
      <c r="K93" s="586">
        <f t="shared" si="15"/>
        <v>100</v>
      </c>
    </row>
    <row r="94" spans="1:11" ht="29.25" x14ac:dyDescent="0.25">
      <c r="A94" s="559" t="s">
        <v>207</v>
      </c>
      <c r="B94" s="346" t="s">
        <v>12</v>
      </c>
      <c r="C94" s="353" t="s">
        <v>222</v>
      </c>
      <c r="D94" s="353"/>
      <c r="E94" s="309"/>
      <c r="F94" s="320"/>
      <c r="G94" s="319"/>
      <c r="H94" s="392">
        <f t="shared" ref="H94:J96" si="17">SUM(H95)</f>
        <v>200000</v>
      </c>
      <c r="I94" s="392">
        <f t="shared" si="17"/>
        <v>200000</v>
      </c>
      <c r="J94" s="392">
        <f t="shared" si="17"/>
        <v>146752.20000000001</v>
      </c>
      <c r="K94" s="585">
        <f t="shared" si="15"/>
        <v>73.376100000000008</v>
      </c>
    </row>
    <row r="95" spans="1:11" ht="26.25" x14ac:dyDescent="0.25">
      <c r="A95" s="436" t="s">
        <v>147</v>
      </c>
      <c r="B95" s="346" t="s">
        <v>12</v>
      </c>
      <c r="C95" s="353" t="s">
        <v>222</v>
      </c>
      <c r="D95" s="353" t="s">
        <v>63</v>
      </c>
      <c r="E95" s="309"/>
      <c r="F95" s="428"/>
      <c r="G95" s="427"/>
      <c r="H95" s="392">
        <f t="shared" si="17"/>
        <v>200000</v>
      </c>
      <c r="I95" s="392">
        <f t="shared" si="17"/>
        <v>200000</v>
      </c>
      <c r="J95" s="392">
        <f t="shared" si="17"/>
        <v>146752.20000000001</v>
      </c>
      <c r="K95" s="585">
        <f t="shared" si="15"/>
        <v>73.376100000000008</v>
      </c>
    </row>
    <row r="96" spans="1:11" ht="18" x14ac:dyDescent="0.25">
      <c r="A96" s="436" t="s">
        <v>322</v>
      </c>
      <c r="B96" s="346" t="s">
        <v>12</v>
      </c>
      <c r="C96" s="353" t="s">
        <v>222</v>
      </c>
      <c r="D96" s="353" t="s">
        <v>183</v>
      </c>
      <c r="E96" s="309"/>
      <c r="F96" s="428"/>
      <c r="G96" s="427"/>
      <c r="H96" s="392">
        <f t="shared" si="17"/>
        <v>200000</v>
      </c>
      <c r="I96" s="392">
        <f t="shared" si="17"/>
        <v>200000</v>
      </c>
      <c r="J96" s="392">
        <f t="shared" si="17"/>
        <v>146752.20000000001</v>
      </c>
      <c r="K96" s="585">
        <f t="shared" si="15"/>
        <v>73.376100000000008</v>
      </c>
    </row>
    <row r="97" spans="1:11" x14ac:dyDescent="0.25">
      <c r="A97" s="370" t="s">
        <v>208</v>
      </c>
      <c r="B97" s="352" t="s">
        <v>12</v>
      </c>
      <c r="C97" s="352" t="s">
        <v>222</v>
      </c>
      <c r="D97" s="352" t="s">
        <v>183</v>
      </c>
      <c r="E97" s="341">
        <v>927</v>
      </c>
      <c r="F97" s="334" t="s">
        <v>323</v>
      </c>
      <c r="G97" s="340" t="s">
        <v>10</v>
      </c>
      <c r="H97" s="392">
        <f>SUM(H98+H101)</f>
        <v>200000</v>
      </c>
      <c r="I97" s="392">
        <f>SUM(I98+I101)</f>
        <v>200000</v>
      </c>
      <c r="J97" s="392">
        <f>SUM(J98+J101)</f>
        <v>146752.20000000001</v>
      </c>
      <c r="K97" s="585">
        <f t="shared" si="15"/>
        <v>73.376100000000008</v>
      </c>
    </row>
    <row r="98" spans="1:11" ht="48.75" x14ac:dyDescent="0.25">
      <c r="A98" s="370" t="s">
        <v>148</v>
      </c>
      <c r="B98" s="368" t="s">
        <v>12</v>
      </c>
      <c r="C98" s="350" t="s">
        <v>222</v>
      </c>
      <c r="D98" s="350" t="s">
        <v>183</v>
      </c>
      <c r="E98" s="309">
        <v>927</v>
      </c>
      <c r="F98" s="312" t="s">
        <v>324</v>
      </c>
      <c r="G98" s="312" t="s">
        <v>10</v>
      </c>
      <c r="H98" s="393">
        <f t="shared" ref="H98:J99" si="18">SUM(H99)</f>
        <v>100000</v>
      </c>
      <c r="I98" s="393">
        <f t="shared" si="18"/>
        <v>100000</v>
      </c>
      <c r="J98" s="393">
        <f t="shared" si="18"/>
        <v>50000</v>
      </c>
      <c r="K98" s="586">
        <f t="shared" si="15"/>
        <v>50</v>
      </c>
    </row>
    <row r="99" spans="1:11" x14ac:dyDescent="0.25">
      <c r="A99" s="315" t="s">
        <v>55</v>
      </c>
      <c r="B99" s="368" t="s">
        <v>12</v>
      </c>
      <c r="C99" s="350" t="s">
        <v>222</v>
      </c>
      <c r="D99" s="350" t="s">
        <v>183</v>
      </c>
      <c r="E99" s="309">
        <v>927</v>
      </c>
      <c r="F99" s="312" t="s">
        <v>324</v>
      </c>
      <c r="G99" s="312" t="s">
        <v>56</v>
      </c>
      <c r="H99" s="393">
        <f t="shared" si="18"/>
        <v>100000</v>
      </c>
      <c r="I99" s="393">
        <f t="shared" si="18"/>
        <v>100000</v>
      </c>
      <c r="J99" s="393">
        <f t="shared" si="18"/>
        <v>50000</v>
      </c>
      <c r="K99" s="586">
        <f t="shared" si="15"/>
        <v>50</v>
      </c>
    </row>
    <row r="100" spans="1:11" ht="23.25" x14ac:dyDescent="0.25">
      <c r="A100" s="315" t="s">
        <v>149</v>
      </c>
      <c r="B100" s="368" t="s">
        <v>12</v>
      </c>
      <c r="C100" s="350" t="s">
        <v>222</v>
      </c>
      <c r="D100" s="350" t="s">
        <v>183</v>
      </c>
      <c r="E100" s="309">
        <v>927</v>
      </c>
      <c r="F100" s="312" t="s">
        <v>324</v>
      </c>
      <c r="G100" s="312" t="s">
        <v>150</v>
      </c>
      <c r="H100" s="393">
        <f>SUM(Лист1!G367)</f>
        <v>100000</v>
      </c>
      <c r="I100" s="393">
        <f>SUM(Лист1!H367)</f>
        <v>100000</v>
      </c>
      <c r="J100" s="393">
        <f>SUM(Лист1!I367)</f>
        <v>50000</v>
      </c>
      <c r="K100" s="586">
        <f t="shared" si="15"/>
        <v>50</v>
      </c>
    </row>
    <row r="101" spans="1:11" ht="48.75" x14ac:dyDescent="0.25">
      <c r="A101" s="370" t="s">
        <v>151</v>
      </c>
      <c r="B101" s="368" t="s">
        <v>12</v>
      </c>
      <c r="C101" s="350" t="s">
        <v>222</v>
      </c>
      <c r="D101" s="350" t="s">
        <v>183</v>
      </c>
      <c r="E101" s="309">
        <v>927</v>
      </c>
      <c r="F101" s="312" t="s">
        <v>325</v>
      </c>
      <c r="G101" s="312" t="s">
        <v>10</v>
      </c>
      <c r="H101" s="393">
        <f t="shared" ref="H101:J102" si="19">SUM(H102)</f>
        <v>100000</v>
      </c>
      <c r="I101" s="393">
        <f t="shared" si="19"/>
        <v>100000</v>
      </c>
      <c r="J101" s="393">
        <f t="shared" si="19"/>
        <v>96752.2</v>
      </c>
      <c r="K101" s="586">
        <f t="shared" si="15"/>
        <v>96.752200000000002</v>
      </c>
    </row>
    <row r="102" spans="1:11" x14ac:dyDescent="0.25">
      <c r="A102" s="315" t="s">
        <v>55</v>
      </c>
      <c r="B102" s="368" t="s">
        <v>12</v>
      </c>
      <c r="C102" s="350" t="s">
        <v>222</v>
      </c>
      <c r="D102" s="350" t="s">
        <v>183</v>
      </c>
      <c r="E102" s="309">
        <v>927</v>
      </c>
      <c r="F102" s="312" t="s">
        <v>325</v>
      </c>
      <c r="G102" s="312" t="s">
        <v>56</v>
      </c>
      <c r="H102" s="393">
        <f t="shared" si="19"/>
        <v>100000</v>
      </c>
      <c r="I102" s="393">
        <f t="shared" si="19"/>
        <v>100000</v>
      </c>
      <c r="J102" s="393">
        <f t="shared" si="19"/>
        <v>96752.2</v>
      </c>
      <c r="K102" s="586">
        <f t="shared" si="15"/>
        <v>96.752200000000002</v>
      </c>
    </row>
    <row r="103" spans="1:11" ht="23.25" x14ac:dyDescent="0.25">
      <c r="A103" s="315" t="s">
        <v>149</v>
      </c>
      <c r="B103" s="368" t="s">
        <v>12</v>
      </c>
      <c r="C103" s="350" t="s">
        <v>222</v>
      </c>
      <c r="D103" s="350" t="s">
        <v>183</v>
      </c>
      <c r="E103" s="309">
        <v>927</v>
      </c>
      <c r="F103" s="312" t="s">
        <v>325</v>
      </c>
      <c r="G103" s="312" t="s">
        <v>150</v>
      </c>
      <c r="H103" s="393">
        <f>SUM(Лист1!G370)</f>
        <v>100000</v>
      </c>
      <c r="I103" s="393">
        <f>SUM(Лист1!H370)</f>
        <v>100000</v>
      </c>
      <c r="J103" s="393">
        <f>SUM(Лист1!I370)</f>
        <v>96752.2</v>
      </c>
      <c r="K103" s="586">
        <f t="shared" si="15"/>
        <v>96.752200000000002</v>
      </c>
    </row>
    <row r="104" spans="1:11" ht="18" x14ac:dyDescent="0.25">
      <c r="A104" s="379" t="s">
        <v>209</v>
      </c>
      <c r="B104" s="346" t="s">
        <v>12</v>
      </c>
      <c r="C104" s="353" t="s">
        <v>366</v>
      </c>
      <c r="D104" s="353"/>
      <c r="E104" s="323"/>
      <c r="F104" s="383"/>
      <c r="G104" s="383"/>
      <c r="H104" s="392">
        <f>SUM(H105)</f>
        <v>43872833.300000004</v>
      </c>
      <c r="I104" s="392">
        <f>SUM(I105)</f>
        <v>51519881</v>
      </c>
      <c r="J104" s="392">
        <f>SUM(J105)</f>
        <v>34180788.280000001</v>
      </c>
      <c r="K104" s="585">
        <f t="shared" si="15"/>
        <v>66.344850990630206</v>
      </c>
    </row>
    <row r="105" spans="1:11" ht="18" x14ac:dyDescent="0.25">
      <c r="A105" s="431" t="s">
        <v>209</v>
      </c>
      <c r="B105" s="346" t="s">
        <v>12</v>
      </c>
      <c r="C105" s="353" t="s">
        <v>366</v>
      </c>
      <c r="D105" s="353" t="s">
        <v>156</v>
      </c>
      <c r="E105" s="323"/>
      <c r="F105" s="383"/>
      <c r="G105" s="383"/>
      <c r="H105" s="392">
        <f>SUM(H106+H114+H121+H124+H130+H133+H139+H144+H147+H157+H164+H170+H181+H175+H187+H241+H195+H244+H198+H201+H206+H209+H212+H215+H220+H250+H253+H152+H160+H167+H178+H223+H247+H256+H226+H111+H264+H235+H261+H238+H192)</f>
        <v>43872833.300000004</v>
      </c>
      <c r="I105" s="392">
        <f>SUM(I106+I114+I121+I124+I130+I133+I229+I232+I139+I144+I147+I157+I164+I170+I181+I175+I187+I241+I195+I244+I198+I201+I206+I209+I212+I215+I220+I250+I253+I269+I152+I160+I167+I178+I223+I247+I256+I226+I111+I264+I235+I261+I238+I192)</f>
        <v>51519881</v>
      </c>
      <c r="J105" s="392">
        <f>SUM(J106+J114+J121+J124+J130+J133+J229+J232+J139+J144+J147+J157+J164+J170+J181+J175+J187+J241+J195+J244+J198+J201+J206+J209+J212+J215+J220+J250+J253+J152+J160+J167+J178+J223+J247+J256+J226+J111+J264+J235+J261+J238+J192)</f>
        <v>34180788.280000001</v>
      </c>
      <c r="K105" s="585">
        <f t="shared" si="15"/>
        <v>66.344850990630206</v>
      </c>
    </row>
    <row r="106" spans="1:11" x14ac:dyDescent="0.25">
      <c r="A106" s="375" t="s">
        <v>131</v>
      </c>
      <c r="B106" s="351" t="s">
        <v>12</v>
      </c>
      <c r="C106" s="352" t="s">
        <v>366</v>
      </c>
      <c r="D106" s="352" t="s">
        <v>156</v>
      </c>
      <c r="E106" s="341">
        <v>927</v>
      </c>
      <c r="F106" s="339">
        <v>10120</v>
      </c>
      <c r="G106" s="334" t="s">
        <v>10</v>
      </c>
      <c r="H106" s="392">
        <f>SUM(H107+H109)</f>
        <v>100000</v>
      </c>
      <c r="I106" s="392">
        <f>SUM(I107+I109)</f>
        <v>48947.81</v>
      </c>
      <c r="J106" s="392">
        <f>SUM(J107+J109)</f>
        <v>48900</v>
      </c>
      <c r="K106" s="585">
        <f t="shared" si="15"/>
        <v>99.902324537093705</v>
      </c>
    </row>
    <row r="107" spans="1:11" x14ac:dyDescent="0.25">
      <c r="A107" s="315" t="s">
        <v>141</v>
      </c>
      <c r="B107" s="349" t="s">
        <v>12</v>
      </c>
      <c r="C107" s="350" t="s">
        <v>366</v>
      </c>
      <c r="D107" s="350" t="s">
        <v>156</v>
      </c>
      <c r="E107" s="309">
        <v>927</v>
      </c>
      <c r="F107" s="313">
        <v>10120</v>
      </c>
      <c r="G107" s="312" t="s">
        <v>142</v>
      </c>
      <c r="H107" s="393">
        <f>SUM(H108)</f>
        <v>0</v>
      </c>
      <c r="I107" s="393">
        <f>SUM(I108)</f>
        <v>48900</v>
      </c>
      <c r="J107" s="393">
        <f>SUM(J108)</f>
        <v>48900</v>
      </c>
      <c r="K107" s="586">
        <f t="shared" si="15"/>
        <v>100</v>
      </c>
    </row>
    <row r="108" spans="1:11" x14ac:dyDescent="0.25">
      <c r="A108" s="321" t="s">
        <v>143</v>
      </c>
      <c r="B108" s="349" t="s">
        <v>12</v>
      </c>
      <c r="C108" s="350" t="s">
        <v>366</v>
      </c>
      <c r="D108" s="350" t="s">
        <v>156</v>
      </c>
      <c r="E108" s="309">
        <v>927</v>
      </c>
      <c r="F108" s="313">
        <v>10120</v>
      </c>
      <c r="G108" s="312" t="s">
        <v>144</v>
      </c>
      <c r="H108" s="393">
        <f>SUM(Лист1!G487+Лист1!G314)</f>
        <v>0</v>
      </c>
      <c r="I108" s="393">
        <f>SUM(Лист1!H487+Лист1!H314)</f>
        <v>48900</v>
      </c>
      <c r="J108" s="393">
        <f>SUM(Лист1!I487+Лист1!I314)</f>
        <v>48900</v>
      </c>
      <c r="K108" s="586">
        <f t="shared" si="15"/>
        <v>100</v>
      </c>
    </row>
    <row r="109" spans="1:11" x14ac:dyDescent="0.25">
      <c r="A109" s="315" t="s">
        <v>55</v>
      </c>
      <c r="B109" s="349" t="s">
        <v>12</v>
      </c>
      <c r="C109" s="350" t="s">
        <v>366</v>
      </c>
      <c r="D109" s="350" t="s">
        <v>156</v>
      </c>
      <c r="E109" s="309">
        <v>927</v>
      </c>
      <c r="F109" s="313">
        <v>10120</v>
      </c>
      <c r="G109" s="312" t="s">
        <v>56</v>
      </c>
      <c r="H109" s="393">
        <f>SUM(H110)</f>
        <v>100000</v>
      </c>
      <c r="I109" s="393">
        <f>SUM(I110)</f>
        <v>47.81</v>
      </c>
      <c r="J109" s="393">
        <f>SUM(J110)</f>
        <v>0</v>
      </c>
      <c r="K109" s="586">
        <f t="shared" si="15"/>
        <v>0</v>
      </c>
    </row>
    <row r="110" spans="1:11" x14ac:dyDescent="0.25">
      <c r="A110" s="430" t="s">
        <v>377</v>
      </c>
      <c r="B110" s="349" t="s">
        <v>12</v>
      </c>
      <c r="C110" s="350" t="s">
        <v>366</v>
      </c>
      <c r="D110" s="350" t="s">
        <v>156</v>
      </c>
      <c r="E110" s="309">
        <v>927</v>
      </c>
      <c r="F110" s="313">
        <v>10120</v>
      </c>
      <c r="G110" s="312" t="s">
        <v>132</v>
      </c>
      <c r="H110" s="393">
        <f>SUM(Лист1!G316)</f>
        <v>100000</v>
      </c>
      <c r="I110" s="393">
        <f>SUM(Лист1!H316)</f>
        <v>47.81</v>
      </c>
      <c r="J110" s="393">
        <f>SUM(Лист1!I316)</f>
        <v>0</v>
      </c>
      <c r="K110" s="586">
        <f t="shared" si="15"/>
        <v>0</v>
      </c>
    </row>
    <row r="111" spans="1:11" x14ac:dyDescent="0.25">
      <c r="A111" s="436" t="s">
        <v>352</v>
      </c>
      <c r="B111" s="351" t="s">
        <v>12</v>
      </c>
      <c r="C111" s="352" t="s">
        <v>366</v>
      </c>
      <c r="D111" s="352" t="s">
        <v>156</v>
      </c>
      <c r="E111" s="341">
        <v>927</v>
      </c>
      <c r="F111" s="451">
        <v>11280</v>
      </c>
      <c r="G111" s="448" t="s">
        <v>10</v>
      </c>
      <c r="H111" s="392">
        <f t="shared" ref="H111:J112" si="20">SUM(H112)</f>
        <v>50000</v>
      </c>
      <c r="I111" s="392">
        <f t="shared" si="20"/>
        <v>50000</v>
      </c>
      <c r="J111" s="392">
        <f t="shared" si="20"/>
        <v>0</v>
      </c>
      <c r="K111" s="585">
        <f t="shared" si="15"/>
        <v>0</v>
      </c>
    </row>
    <row r="112" spans="1:11" x14ac:dyDescent="0.25">
      <c r="A112" s="424" t="s">
        <v>15</v>
      </c>
      <c r="B112" s="349" t="s">
        <v>12</v>
      </c>
      <c r="C112" s="350" t="s">
        <v>366</v>
      </c>
      <c r="D112" s="350" t="s">
        <v>156</v>
      </c>
      <c r="E112" s="309">
        <v>927</v>
      </c>
      <c r="F112" s="421">
        <v>11280</v>
      </c>
      <c r="G112" s="420" t="s">
        <v>16</v>
      </c>
      <c r="H112" s="393">
        <f t="shared" si="20"/>
        <v>50000</v>
      </c>
      <c r="I112" s="393">
        <f t="shared" si="20"/>
        <v>50000</v>
      </c>
      <c r="J112" s="393">
        <f t="shared" si="20"/>
        <v>0</v>
      </c>
      <c r="K112" s="586">
        <f t="shared" si="15"/>
        <v>0</v>
      </c>
    </row>
    <row r="113" spans="1:11" x14ac:dyDescent="0.25">
      <c r="A113" s="424" t="s">
        <v>379</v>
      </c>
      <c r="B113" s="349" t="s">
        <v>12</v>
      </c>
      <c r="C113" s="350" t="s">
        <v>366</v>
      </c>
      <c r="D113" s="350" t="s">
        <v>156</v>
      </c>
      <c r="E113" s="309">
        <v>927</v>
      </c>
      <c r="F113" s="421">
        <v>11280</v>
      </c>
      <c r="G113" s="420" t="s">
        <v>18</v>
      </c>
      <c r="H113" s="393">
        <f>SUM(Лист1!G361)</f>
        <v>50000</v>
      </c>
      <c r="I113" s="393">
        <f>SUM(Лист1!H361)</f>
        <v>50000</v>
      </c>
      <c r="J113" s="393">
        <f>SUM(Лист1!I361)</f>
        <v>0</v>
      </c>
      <c r="K113" s="586">
        <f t="shared" si="15"/>
        <v>0</v>
      </c>
    </row>
    <row r="114" spans="1:11" ht="24.75" x14ac:dyDescent="0.25">
      <c r="A114" s="370" t="s">
        <v>139</v>
      </c>
      <c r="B114" s="351" t="s">
        <v>12</v>
      </c>
      <c r="C114" s="352" t="s">
        <v>366</v>
      </c>
      <c r="D114" s="352" t="s">
        <v>156</v>
      </c>
      <c r="E114" s="341">
        <v>927</v>
      </c>
      <c r="F114" s="339">
        <v>11330</v>
      </c>
      <c r="G114" s="340" t="s">
        <v>10</v>
      </c>
      <c r="H114" s="392">
        <f>SUM(H115+H117+H119)</f>
        <v>1684620</v>
      </c>
      <c r="I114" s="392">
        <f>SUM(I115+I117+I119)</f>
        <v>1684620</v>
      </c>
      <c r="J114" s="392">
        <f>SUM(J115+J117+J119)</f>
        <v>1200891.02</v>
      </c>
      <c r="K114" s="585">
        <f t="shared" si="15"/>
        <v>71.285573007562547</v>
      </c>
    </row>
    <row r="115" spans="1:11" ht="33" x14ac:dyDescent="0.25">
      <c r="A115" s="328" t="s">
        <v>48</v>
      </c>
      <c r="B115" s="349" t="s">
        <v>12</v>
      </c>
      <c r="C115" s="350" t="s">
        <v>366</v>
      </c>
      <c r="D115" s="350" t="s">
        <v>156</v>
      </c>
      <c r="E115" s="309">
        <v>927</v>
      </c>
      <c r="F115" s="313">
        <v>11330</v>
      </c>
      <c r="G115" s="312" t="s">
        <v>49</v>
      </c>
      <c r="H115" s="393">
        <f>SUM(H116)</f>
        <v>1562400</v>
      </c>
      <c r="I115" s="393">
        <f>SUM(I116)</f>
        <v>1562400</v>
      </c>
      <c r="J115" s="393">
        <f>SUM(J116)</f>
        <v>1143537.78</v>
      </c>
      <c r="K115" s="586">
        <f t="shared" si="15"/>
        <v>73.191102150537631</v>
      </c>
    </row>
    <row r="116" spans="1:11" x14ac:dyDescent="0.25">
      <c r="A116" s="315" t="s">
        <v>53</v>
      </c>
      <c r="B116" s="349" t="s">
        <v>12</v>
      </c>
      <c r="C116" s="350" t="s">
        <v>366</v>
      </c>
      <c r="D116" s="350" t="s">
        <v>156</v>
      </c>
      <c r="E116" s="309">
        <v>927</v>
      </c>
      <c r="F116" s="313">
        <v>11330</v>
      </c>
      <c r="G116" s="312" t="s">
        <v>54</v>
      </c>
      <c r="H116" s="393">
        <f>SUM(Лист1!G347)</f>
        <v>1562400</v>
      </c>
      <c r="I116" s="393">
        <f>SUM(Лист1!H347)</f>
        <v>1562400</v>
      </c>
      <c r="J116" s="393">
        <f>SUM(Лист1!I347)</f>
        <v>1143537.78</v>
      </c>
      <c r="K116" s="586">
        <f t="shared" si="15"/>
        <v>73.191102150537631</v>
      </c>
    </row>
    <row r="117" spans="1:11" x14ac:dyDescent="0.25">
      <c r="A117" s="328" t="s">
        <v>15</v>
      </c>
      <c r="B117" s="349" t="s">
        <v>12</v>
      </c>
      <c r="C117" s="350" t="s">
        <v>366</v>
      </c>
      <c r="D117" s="350" t="s">
        <v>156</v>
      </c>
      <c r="E117" s="309">
        <v>927</v>
      </c>
      <c r="F117" s="313">
        <v>11330</v>
      </c>
      <c r="G117" s="312" t="s">
        <v>16</v>
      </c>
      <c r="H117" s="393">
        <f>SUM(H118)</f>
        <v>119200</v>
      </c>
      <c r="I117" s="393">
        <f>SUM(I118)</f>
        <v>119200</v>
      </c>
      <c r="J117" s="393">
        <f>SUM(J118)</f>
        <v>55016.3</v>
      </c>
      <c r="K117" s="586">
        <f t="shared" si="15"/>
        <v>46.154614093959736</v>
      </c>
    </row>
    <row r="118" spans="1:11" x14ac:dyDescent="0.25">
      <c r="A118" s="424" t="s">
        <v>379</v>
      </c>
      <c r="B118" s="349" t="s">
        <v>12</v>
      </c>
      <c r="C118" s="350" t="s">
        <v>366</v>
      </c>
      <c r="D118" s="350" t="s">
        <v>156</v>
      </c>
      <c r="E118" s="309">
        <v>927</v>
      </c>
      <c r="F118" s="313">
        <v>11330</v>
      </c>
      <c r="G118" s="312" t="s">
        <v>18</v>
      </c>
      <c r="H118" s="393">
        <f>SUM(Лист1!G349)</f>
        <v>119200</v>
      </c>
      <c r="I118" s="393">
        <f>SUM(Лист1!H349)</f>
        <v>119200</v>
      </c>
      <c r="J118" s="393">
        <f>SUM(Лист1!I349)</f>
        <v>55016.3</v>
      </c>
      <c r="K118" s="586">
        <f t="shared" si="15"/>
        <v>46.154614093959736</v>
      </c>
    </row>
    <row r="119" spans="1:11" x14ac:dyDescent="0.25">
      <c r="A119" s="328" t="s">
        <v>55</v>
      </c>
      <c r="B119" s="349" t="s">
        <v>12</v>
      </c>
      <c r="C119" s="350" t="s">
        <v>366</v>
      </c>
      <c r="D119" s="350" t="s">
        <v>156</v>
      </c>
      <c r="E119" s="309">
        <v>927</v>
      </c>
      <c r="F119" s="313">
        <v>11330</v>
      </c>
      <c r="G119" s="312" t="s">
        <v>56</v>
      </c>
      <c r="H119" s="393">
        <f>SUM(H120)</f>
        <v>3020</v>
      </c>
      <c r="I119" s="393">
        <f>SUM(I120)</f>
        <v>3020</v>
      </c>
      <c r="J119" s="393">
        <f>SUM(J120)</f>
        <v>2336.94</v>
      </c>
      <c r="K119" s="586">
        <f t="shared" si="15"/>
        <v>77.382119205298011</v>
      </c>
    </row>
    <row r="120" spans="1:11" x14ac:dyDescent="0.25">
      <c r="A120" s="424" t="s">
        <v>347</v>
      </c>
      <c r="B120" s="349" t="s">
        <v>12</v>
      </c>
      <c r="C120" s="350" t="s">
        <v>366</v>
      </c>
      <c r="D120" s="350" t="s">
        <v>156</v>
      </c>
      <c r="E120" s="309">
        <v>927</v>
      </c>
      <c r="F120" s="421">
        <v>11330</v>
      </c>
      <c r="G120" s="420" t="s">
        <v>346</v>
      </c>
      <c r="H120" s="393">
        <f>SUM(Лист1!G351)</f>
        <v>3020</v>
      </c>
      <c r="I120" s="393">
        <f>SUM(Лист1!H351)</f>
        <v>3020</v>
      </c>
      <c r="J120" s="393">
        <f>SUM(Лист1!I351)</f>
        <v>2336.94</v>
      </c>
      <c r="K120" s="586">
        <f t="shared" si="15"/>
        <v>77.382119205298011</v>
      </c>
    </row>
    <row r="121" spans="1:11" ht="108.75" x14ac:dyDescent="0.25">
      <c r="A121" s="370" t="s">
        <v>152</v>
      </c>
      <c r="B121" s="351" t="s">
        <v>12</v>
      </c>
      <c r="C121" s="352" t="s">
        <v>366</v>
      </c>
      <c r="D121" s="352" t="s">
        <v>156</v>
      </c>
      <c r="E121" s="342">
        <v>927</v>
      </c>
      <c r="F121" s="336">
        <v>12510</v>
      </c>
      <c r="G121" s="337" t="s">
        <v>10</v>
      </c>
      <c r="H121" s="392">
        <f t="shared" ref="H121:J122" si="21">SUM(H122)</f>
        <v>31150</v>
      </c>
      <c r="I121" s="392">
        <f t="shared" si="21"/>
        <v>31150</v>
      </c>
      <c r="J121" s="392">
        <f t="shared" si="21"/>
        <v>0</v>
      </c>
      <c r="K121" s="585">
        <f t="shared" si="15"/>
        <v>0</v>
      </c>
    </row>
    <row r="122" spans="1:11" x14ac:dyDescent="0.25">
      <c r="A122" s="315" t="s">
        <v>15</v>
      </c>
      <c r="B122" s="349" t="s">
        <v>12</v>
      </c>
      <c r="C122" s="350" t="s">
        <v>366</v>
      </c>
      <c r="D122" s="350" t="s">
        <v>156</v>
      </c>
      <c r="E122" s="318">
        <v>927</v>
      </c>
      <c r="F122" s="313">
        <v>12510</v>
      </c>
      <c r="G122" s="314" t="s">
        <v>16</v>
      </c>
      <c r="H122" s="393">
        <f t="shared" si="21"/>
        <v>31150</v>
      </c>
      <c r="I122" s="393">
        <f t="shared" si="21"/>
        <v>31150</v>
      </c>
      <c r="J122" s="393">
        <f t="shared" si="21"/>
        <v>0</v>
      </c>
      <c r="K122" s="586">
        <f t="shared" si="15"/>
        <v>0</v>
      </c>
    </row>
    <row r="123" spans="1:11" x14ac:dyDescent="0.25">
      <c r="A123" s="424" t="s">
        <v>379</v>
      </c>
      <c r="B123" s="349" t="s">
        <v>12</v>
      </c>
      <c r="C123" s="350" t="s">
        <v>366</v>
      </c>
      <c r="D123" s="350" t="s">
        <v>156</v>
      </c>
      <c r="E123" s="318">
        <v>927</v>
      </c>
      <c r="F123" s="313">
        <v>12510</v>
      </c>
      <c r="G123" s="314" t="s">
        <v>18</v>
      </c>
      <c r="H123" s="393">
        <f>SUM(Лист1!G373)</f>
        <v>31150</v>
      </c>
      <c r="I123" s="393">
        <f>SUM(Лист1!H373)</f>
        <v>31150</v>
      </c>
      <c r="J123" s="393">
        <f>SUM(Лист1!I373)</f>
        <v>0</v>
      </c>
      <c r="K123" s="586">
        <f t="shared" si="15"/>
        <v>0</v>
      </c>
    </row>
    <row r="124" spans="1:11" x14ac:dyDescent="0.25">
      <c r="A124" s="406" t="s">
        <v>185</v>
      </c>
      <c r="B124" s="351" t="s">
        <v>12</v>
      </c>
      <c r="C124" s="352" t="s">
        <v>366</v>
      </c>
      <c r="D124" s="352" t="s">
        <v>156</v>
      </c>
      <c r="E124" s="342">
        <v>927</v>
      </c>
      <c r="F124" s="336">
        <v>11340</v>
      </c>
      <c r="G124" s="337" t="s">
        <v>10</v>
      </c>
      <c r="H124" s="392">
        <f>SUM(H125+H128)</f>
        <v>40000</v>
      </c>
      <c r="I124" s="392">
        <f>SUM(I125+I128)</f>
        <v>40000</v>
      </c>
      <c r="J124" s="392">
        <f>SUM(J125+J128)</f>
        <v>28700</v>
      </c>
      <c r="K124" s="585">
        <f t="shared" si="15"/>
        <v>71.75</v>
      </c>
    </row>
    <row r="125" spans="1:11" ht="33" x14ac:dyDescent="0.25">
      <c r="A125" s="328" t="s">
        <v>48</v>
      </c>
      <c r="B125" s="349" t="s">
        <v>12</v>
      </c>
      <c r="C125" s="350" t="s">
        <v>366</v>
      </c>
      <c r="D125" s="350" t="s">
        <v>156</v>
      </c>
      <c r="E125" s="318">
        <v>927</v>
      </c>
      <c r="F125" s="313">
        <v>11340</v>
      </c>
      <c r="G125" s="314" t="s">
        <v>49</v>
      </c>
      <c r="H125" s="393">
        <f>SUM(H127)</f>
        <v>25560</v>
      </c>
      <c r="I125" s="393">
        <f>SUM(I126)</f>
        <v>40000</v>
      </c>
      <c r="J125" s="393">
        <f>SUM(J126)</f>
        <v>28700</v>
      </c>
      <c r="K125" s="586">
        <f t="shared" si="15"/>
        <v>71.75</v>
      </c>
    </row>
    <row r="126" spans="1:11" x14ac:dyDescent="0.25">
      <c r="A126" s="424" t="s">
        <v>53</v>
      </c>
      <c r="B126" s="349" t="s">
        <v>12</v>
      </c>
      <c r="C126" s="350" t="s">
        <v>366</v>
      </c>
      <c r="D126" s="350" t="s">
        <v>156</v>
      </c>
      <c r="E126" s="318">
        <v>927</v>
      </c>
      <c r="F126" s="313">
        <v>11340</v>
      </c>
      <c r="G126" s="314" t="s">
        <v>54</v>
      </c>
      <c r="H126" s="393">
        <f>SUM(Лист1!G502)</f>
        <v>0</v>
      </c>
      <c r="I126" s="393">
        <f>SUM(Лист1!H502)</f>
        <v>40000</v>
      </c>
      <c r="J126" s="393">
        <f>SUM(Лист1!I502)</f>
        <v>28700</v>
      </c>
      <c r="K126" s="586">
        <f t="shared" si="15"/>
        <v>71.75</v>
      </c>
    </row>
    <row r="127" spans="1:11" x14ac:dyDescent="0.25">
      <c r="A127" s="424" t="s">
        <v>50</v>
      </c>
      <c r="B127" s="349" t="s">
        <v>12</v>
      </c>
      <c r="C127" s="350" t="s">
        <v>366</v>
      </c>
      <c r="D127" s="350" t="s">
        <v>156</v>
      </c>
      <c r="E127" s="318">
        <v>927</v>
      </c>
      <c r="F127" s="421">
        <v>11340</v>
      </c>
      <c r="G127" s="422" t="s">
        <v>51</v>
      </c>
      <c r="H127" s="393">
        <v>25560</v>
      </c>
      <c r="I127" s="393"/>
      <c r="J127" s="393"/>
      <c r="K127" s="586">
        <v>0</v>
      </c>
    </row>
    <row r="128" spans="1:11" x14ac:dyDescent="0.25">
      <c r="A128" s="328" t="s">
        <v>15</v>
      </c>
      <c r="B128" s="349" t="s">
        <v>12</v>
      </c>
      <c r="C128" s="350" t="s">
        <v>366</v>
      </c>
      <c r="D128" s="350" t="s">
        <v>156</v>
      </c>
      <c r="E128" s="318">
        <v>927</v>
      </c>
      <c r="F128" s="313">
        <v>11340</v>
      </c>
      <c r="G128" s="314" t="s">
        <v>16</v>
      </c>
      <c r="H128" s="393">
        <f>SUM(H129)</f>
        <v>14440</v>
      </c>
      <c r="I128" s="393">
        <f>SUM(I129)</f>
        <v>0</v>
      </c>
      <c r="J128" s="393">
        <f>SUM(J129)</f>
        <v>0</v>
      </c>
      <c r="K128" s="586">
        <v>0</v>
      </c>
    </row>
    <row r="129" spans="1:11" x14ac:dyDescent="0.25">
      <c r="A129" s="424" t="s">
        <v>379</v>
      </c>
      <c r="B129" s="349" t="s">
        <v>12</v>
      </c>
      <c r="C129" s="350" t="s">
        <v>366</v>
      </c>
      <c r="D129" s="350" t="s">
        <v>156</v>
      </c>
      <c r="E129" s="318">
        <v>927</v>
      </c>
      <c r="F129" s="313">
        <v>11340</v>
      </c>
      <c r="G129" s="314" t="s">
        <v>18</v>
      </c>
      <c r="H129" s="393">
        <f>SUM(Лист1!G505)</f>
        <v>14440</v>
      </c>
      <c r="I129" s="393">
        <f>SUM(Лист1!H505)</f>
        <v>0</v>
      </c>
      <c r="J129" s="393">
        <f>SUM(Лист1!I505)</f>
        <v>0</v>
      </c>
      <c r="K129" s="586">
        <v>0</v>
      </c>
    </row>
    <row r="130" spans="1:11" x14ac:dyDescent="0.25">
      <c r="A130" s="371" t="s">
        <v>166</v>
      </c>
      <c r="B130" s="351" t="s">
        <v>12</v>
      </c>
      <c r="C130" s="352" t="s">
        <v>366</v>
      </c>
      <c r="D130" s="352" t="s">
        <v>156</v>
      </c>
      <c r="E130" s="342">
        <v>927</v>
      </c>
      <c r="F130" s="336">
        <v>11350</v>
      </c>
      <c r="G130" s="337" t="s">
        <v>10</v>
      </c>
      <c r="H130" s="392">
        <f t="shared" ref="H130:J131" si="22">SUM(H131)</f>
        <v>50000</v>
      </c>
      <c r="I130" s="392">
        <f t="shared" si="22"/>
        <v>50000</v>
      </c>
      <c r="J130" s="392">
        <f t="shared" si="22"/>
        <v>45000</v>
      </c>
      <c r="K130" s="585">
        <f t="shared" si="15"/>
        <v>90</v>
      </c>
    </row>
    <row r="131" spans="1:11" x14ac:dyDescent="0.25">
      <c r="A131" s="315" t="s">
        <v>15</v>
      </c>
      <c r="B131" s="349" t="s">
        <v>12</v>
      </c>
      <c r="C131" s="350" t="s">
        <v>366</v>
      </c>
      <c r="D131" s="350" t="s">
        <v>156</v>
      </c>
      <c r="E131" s="318">
        <v>927</v>
      </c>
      <c r="F131" s="313">
        <v>11350</v>
      </c>
      <c r="G131" s="314" t="s">
        <v>16</v>
      </c>
      <c r="H131" s="393">
        <f t="shared" si="22"/>
        <v>50000</v>
      </c>
      <c r="I131" s="393">
        <f t="shared" si="22"/>
        <v>50000</v>
      </c>
      <c r="J131" s="393">
        <f t="shared" si="22"/>
        <v>45000</v>
      </c>
      <c r="K131" s="586">
        <f t="shared" si="15"/>
        <v>90</v>
      </c>
    </row>
    <row r="132" spans="1:11" x14ac:dyDescent="0.25">
      <c r="A132" s="424" t="s">
        <v>379</v>
      </c>
      <c r="B132" s="349" t="s">
        <v>12</v>
      </c>
      <c r="C132" s="350" t="s">
        <v>366</v>
      </c>
      <c r="D132" s="350" t="s">
        <v>156</v>
      </c>
      <c r="E132" s="318">
        <v>927</v>
      </c>
      <c r="F132" s="313">
        <v>11350</v>
      </c>
      <c r="G132" s="314" t="s">
        <v>18</v>
      </c>
      <c r="H132" s="393">
        <f>SUM(Лист1!G440)</f>
        <v>50000</v>
      </c>
      <c r="I132" s="393">
        <f>SUM(Лист1!H440)</f>
        <v>50000</v>
      </c>
      <c r="J132" s="393">
        <f>SUM(Лист1!I440)</f>
        <v>45000</v>
      </c>
      <c r="K132" s="586">
        <f t="shared" si="15"/>
        <v>90</v>
      </c>
    </row>
    <row r="133" spans="1:11" ht="24.75" x14ac:dyDescent="0.25">
      <c r="A133" s="370" t="s">
        <v>167</v>
      </c>
      <c r="B133" s="351" t="s">
        <v>12</v>
      </c>
      <c r="C133" s="352" t="s">
        <v>366</v>
      </c>
      <c r="D133" s="352" t="s">
        <v>156</v>
      </c>
      <c r="E133" s="342">
        <v>927</v>
      </c>
      <c r="F133" s="336">
        <v>11370</v>
      </c>
      <c r="G133" s="337" t="s">
        <v>10</v>
      </c>
      <c r="H133" s="392">
        <f>SUM(H136+H134)</f>
        <v>30000</v>
      </c>
      <c r="I133" s="392">
        <f>SUM(I136+I134)</f>
        <v>30000</v>
      </c>
      <c r="J133" s="392">
        <f>SUM(J136+J134)</f>
        <v>7200</v>
      </c>
      <c r="K133" s="585">
        <f t="shared" si="15"/>
        <v>24</v>
      </c>
    </row>
    <row r="134" spans="1:11" x14ac:dyDescent="0.25">
      <c r="A134" s="424" t="s">
        <v>15</v>
      </c>
      <c r="B134" s="349" t="s">
        <v>12</v>
      </c>
      <c r="C134" s="350" t="s">
        <v>366</v>
      </c>
      <c r="D134" s="350" t="s">
        <v>156</v>
      </c>
      <c r="E134" s="318">
        <v>927</v>
      </c>
      <c r="F134" s="421">
        <v>11370</v>
      </c>
      <c r="G134" s="422" t="s">
        <v>16</v>
      </c>
      <c r="H134" s="393">
        <f>SUM(H135:H135)</f>
        <v>0</v>
      </c>
      <c r="I134" s="393">
        <f>SUM(I135:I135)</f>
        <v>1000</v>
      </c>
      <c r="J134" s="393">
        <f>SUM(J135:J135)</f>
        <v>1000</v>
      </c>
      <c r="K134" s="586">
        <f t="shared" si="15"/>
        <v>100</v>
      </c>
    </row>
    <row r="135" spans="1:11" x14ac:dyDescent="0.25">
      <c r="A135" s="424" t="s">
        <v>379</v>
      </c>
      <c r="B135" s="349" t="s">
        <v>12</v>
      </c>
      <c r="C135" s="350" t="s">
        <v>366</v>
      </c>
      <c r="D135" s="350" t="s">
        <v>156</v>
      </c>
      <c r="E135" s="318">
        <v>927</v>
      </c>
      <c r="F135" s="421">
        <v>11370</v>
      </c>
      <c r="G135" s="422" t="s">
        <v>18</v>
      </c>
      <c r="H135" s="393">
        <f>SUM(Лист1!G443)</f>
        <v>0</v>
      </c>
      <c r="I135" s="393">
        <f>SUM(Лист1!H443)</f>
        <v>1000</v>
      </c>
      <c r="J135" s="393">
        <f>SUM(Лист1!I443)</f>
        <v>1000</v>
      </c>
      <c r="K135" s="586">
        <f t="shared" si="15"/>
        <v>100</v>
      </c>
    </row>
    <row r="136" spans="1:11" x14ac:dyDescent="0.25">
      <c r="A136" s="315" t="s">
        <v>168</v>
      </c>
      <c r="B136" s="349" t="s">
        <v>12</v>
      </c>
      <c r="C136" s="350" t="s">
        <v>366</v>
      </c>
      <c r="D136" s="350" t="s">
        <v>156</v>
      </c>
      <c r="E136" s="318">
        <v>927</v>
      </c>
      <c r="F136" s="313">
        <v>11370</v>
      </c>
      <c r="G136" s="314" t="s">
        <v>142</v>
      </c>
      <c r="H136" s="393">
        <f>SUM(H137:H138)</f>
        <v>30000</v>
      </c>
      <c r="I136" s="393">
        <f>SUM(I137:I138)</f>
        <v>29000</v>
      </c>
      <c r="J136" s="393">
        <f>SUM(J137:J138)</f>
        <v>6200</v>
      </c>
      <c r="K136" s="586">
        <f t="shared" si="15"/>
        <v>21.379310344827587</v>
      </c>
    </row>
    <row r="137" spans="1:11" x14ac:dyDescent="0.25">
      <c r="A137" s="425" t="s">
        <v>381</v>
      </c>
      <c r="B137" s="349" t="s">
        <v>12</v>
      </c>
      <c r="C137" s="350" t="s">
        <v>366</v>
      </c>
      <c r="D137" s="350" t="s">
        <v>156</v>
      </c>
      <c r="E137" s="318">
        <v>927</v>
      </c>
      <c r="F137" s="313">
        <v>11370</v>
      </c>
      <c r="G137" s="314" t="s">
        <v>380</v>
      </c>
      <c r="H137" s="393">
        <f>SUM(Лист1!G445)</f>
        <v>30000</v>
      </c>
      <c r="I137" s="393">
        <f>SUM(Лист1!H445)</f>
        <v>0</v>
      </c>
      <c r="J137" s="393">
        <f>SUM(Лист1!I445)</f>
        <v>0</v>
      </c>
      <c r="K137" s="586">
        <v>0</v>
      </c>
    </row>
    <row r="138" spans="1:11" x14ac:dyDescent="0.25">
      <c r="A138" s="430" t="s">
        <v>143</v>
      </c>
      <c r="B138" s="349" t="s">
        <v>12</v>
      </c>
      <c r="C138" s="350" t="s">
        <v>366</v>
      </c>
      <c r="D138" s="350" t="s">
        <v>156</v>
      </c>
      <c r="E138" s="318">
        <v>927</v>
      </c>
      <c r="F138" s="421">
        <v>11370</v>
      </c>
      <c r="G138" s="422" t="s">
        <v>144</v>
      </c>
      <c r="H138" s="393">
        <f>SUM(Лист1!G446)</f>
        <v>0</v>
      </c>
      <c r="I138" s="393">
        <f>SUM(Лист1!H446)</f>
        <v>29000</v>
      </c>
      <c r="J138" s="393">
        <f>SUM(Лист1!I446)</f>
        <v>6200</v>
      </c>
      <c r="K138" s="586">
        <f t="shared" si="15"/>
        <v>21.379310344827587</v>
      </c>
    </row>
    <row r="139" spans="1:11" ht="48.75" x14ac:dyDescent="0.25">
      <c r="A139" s="370" t="s">
        <v>153</v>
      </c>
      <c r="B139" s="351" t="s">
        <v>12</v>
      </c>
      <c r="C139" s="352" t="s">
        <v>366</v>
      </c>
      <c r="D139" s="352" t="s">
        <v>156</v>
      </c>
      <c r="E139" s="341">
        <v>927</v>
      </c>
      <c r="F139" s="339">
        <v>11440</v>
      </c>
      <c r="G139" s="340" t="s">
        <v>10</v>
      </c>
      <c r="H139" s="392">
        <f>SUM(H140+H142)</f>
        <v>0</v>
      </c>
      <c r="I139" s="392">
        <f>SUM(I140+I142)</f>
        <v>0</v>
      </c>
      <c r="J139" s="392">
        <f>SUM(J140+J142)</f>
        <v>0</v>
      </c>
      <c r="K139" s="585">
        <v>0</v>
      </c>
    </row>
    <row r="140" spans="1:11" x14ac:dyDescent="0.25">
      <c r="A140" s="315" t="s">
        <v>15</v>
      </c>
      <c r="B140" s="349" t="s">
        <v>12</v>
      </c>
      <c r="C140" s="350" t="s">
        <v>366</v>
      </c>
      <c r="D140" s="350" t="s">
        <v>156</v>
      </c>
      <c r="E140" s="309">
        <v>927</v>
      </c>
      <c r="F140" s="313">
        <v>11440</v>
      </c>
      <c r="G140" s="312" t="s">
        <v>16</v>
      </c>
      <c r="H140" s="393">
        <f>SUM(H141)</f>
        <v>0</v>
      </c>
      <c r="I140" s="393">
        <f>SUM(I141)</f>
        <v>0</v>
      </c>
      <c r="J140" s="393">
        <f>SUM(J141)</f>
        <v>0</v>
      </c>
      <c r="K140" s="586">
        <v>0</v>
      </c>
    </row>
    <row r="141" spans="1:11" x14ac:dyDescent="0.25">
      <c r="A141" s="424" t="s">
        <v>379</v>
      </c>
      <c r="B141" s="349" t="s">
        <v>12</v>
      </c>
      <c r="C141" s="350" t="s">
        <v>366</v>
      </c>
      <c r="D141" s="350" t="s">
        <v>156</v>
      </c>
      <c r="E141" s="309">
        <v>927</v>
      </c>
      <c r="F141" s="313">
        <v>11440</v>
      </c>
      <c r="G141" s="312" t="s">
        <v>18</v>
      </c>
      <c r="H141" s="393">
        <f>SUM(Лист1!G392)</f>
        <v>0</v>
      </c>
      <c r="I141" s="393">
        <f>SUM(Лист1!H392)</f>
        <v>0</v>
      </c>
      <c r="J141" s="393">
        <f>SUM(Лист1!I392)</f>
        <v>0</v>
      </c>
      <c r="K141" s="586">
        <v>0</v>
      </c>
    </row>
    <row r="142" spans="1:11" ht="23.25" x14ac:dyDescent="0.25">
      <c r="A142" s="315" t="s">
        <v>134</v>
      </c>
      <c r="B142" s="349" t="s">
        <v>12</v>
      </c>
      <c r="C142" s="350" t="s">
        <v>366</v>
      </c>
      <c r="D142" s="350" t="s">
        <v>156</v>
      </c>
      <c r="E142" s="309">
        <v>927</v>
      </c>
      <c r="F142" s="313">
        <v>11440</v>
      </c>
      <c r="G142" s="312" t="s">
        <v>135</v>
      </c>
      <c r="H142" s="393">
        <f>SUM(H143)</f>
        <v>0</v>
      </c>
      <c r="I142" s="393">
        <f>SUM(I143)</f>
        <v>0</v>
      </c>
      <c r="J142" s="393">
        <f>SUM(J143)</f>
        <v>0</v>
      </c>
      <c r="K142" s="586">
        <v>0</v>
      </c>
    </row>
    <row r="143" spans="1:11" x14ac:dyDescent="0.25">
      <c r="A143" s="315" t="s">
        <v>136</v>
      </c>
      <c r="B143" s="349" t="s">
        <v>12</v>
      </c>
      <c r="C143" s="350" t="s">
        <v>366</v>
      </c>
      <c r="D143" s="350" t="s">
        <v>156</v>
      </c>
      <c r="E143" s="309">
        <v>927</v>
      </c>
      <c r="F143" s="313">
        <v>11440</v>
      </c>
      <c r="G143" s="312" t="s">
        <v>137</v>
      </c>
      <c r="H143" s="393">
        <f>SUM(Лист1!G394)</f>
        <v>0</v>
      </c>
      <c r="I143" s="393">
        <f>SUM(Лист1!H394)</f>
        <v>0</v>
      </c>
      <c r="J143" s="393">
        <f>SUM(Лист1!I394)</f>
        <v>0</v>
      </c>
      <c r="K143" s="586">
        <v>0</v>
      </c>
    </row>
    <row r="144" spans="1:11" ht="48.75" x14ac:dyDescent="0.25">
      <c r="A144" s="370" t="s">
        <v>161</v>
      </c>
      <c r="B144" s="351" t="s">
        <v>12</v>
      </c>
      <c r="C144" s="352" t="s">
        <v>366</v>
      </c>
      <c r="D144" s="352" t="s">
        <v>156</v>
      </c>
      <c r="E144" s="341">
        <v>927</v>
      </c>
      <c r="F144" s="339">
        <v>11450</v>
      </c>
      <c r="G144" s="340" t="s">
        <v>10</v>
      </c>
      <c r="H144" s="392">
        <f t="shared" ref="H144:J145" si="23">SUM(H145)</f>
        <v>47328</v>
      </c>
      <c r="I144" s="392">
        <f t="shared" si="23"/>
        <v>47328</v>
      </c>
      <c r="J144" s="392">
        <f t="shared" si="23"/>
        <v>19925.509999999998</v>
      </c>
      <c r="K144" s="585">
        <f t="shared" ref="K144:K205" si="24">SUM(J144/I144*100)</f>
        <v>42.100891649763348</v>
      </c>
    </row>
    <row r="145" spans="1:11" x14ac:dyDescent="0.25">
      <c r="A145" s="315" t="s">
        <v>15</v>
      </c>
      <c r="B145" s="349" t="s">
        <v>12</v>
      </c>
      <c r="C145" s="350" t="s">
        <v>366</v>
      </c>
      <c r="D145" s="350" t="s">
        <v>156</v>
      </c>
      <c r="E145" s="309">
        <v>927</v>
      </c>
      <c r="F145" s="313">
        <v>11450</v>
      </c>
      <c r="G145" s="312" t="s">
        <v>16</v>
      </c>
      <c r="H145" s="393">
        <f t="shared" si="23"/>
        <v>47328</v>
      </c>
      <c r="I145" s="393">
        <f t="shared" si="23"/>
        <v>47328</v>
      </c>
      <c r="J145" s="393">
        <f t="shared" si="23"/>
        <v>19925.509999999998</v>
      </c>
      <c r="K145" s="586">
        <f t="shared" si="24"/>
        <v>42.100891649763348</v>
      </c>
    </row>
    <row r="146" spans="1:11" x14ac:dyDescent="0.25">
      <c r="A146" s="424" t="s">
        <v>379</v>
      </c>
      <c r="B146" s="349" t="s">
        <v>12</v>
      </c>
      <c r="C146" s="350" t="s">
        <v>366</v>
      </c>
      <c r="D146" s="350" t="s">
        <v>156</v>
      </c>
      <c r="E146" s="309">
        <v>927</v>
      </c>
      <c r="F146" s="313">
        <v>11450</v>
      </c>
      <c r="G146" s="312" t="s">
        <v>18</v>
      </c>
      <c r="H146" s="393">
        <f>SUM(Лист1!G422)</f>
        <v>47328</v>
      </c>
      <c r="I146" s="393">
        <f>SUM(Лист1!H422)</f>
        <v>47328</v>
      </c>
      <c r="J146" s="393">
        <f>SUM(Лист1!I422)</f>
        <v>19925.509999999998</v>
      </c>
      <c r="K146" s="586">
        <f t="shared" si="24"/>
        <v>42.100891649763348</v>
      </c>
    </row>
    <row r="147" spans="1:11" ht="60.75" x14ac:dyDescent="0.25">
      <c r="A147" s="370" t="s">
        <v>133</v>
      </c>
      <c r="B147" s="351" t="s">
        <v>12</v>
      </c>
      <c r="C147" s="352" t="s">
        <v>366</v>
      </c>
      <c r="D147" s="352" t="s">
        <v>156</v>
      </c>
      <c r="E147" s="341">
        <v>927</v>
      </c>
      <c r="F147" s="339">
        <v>12020</v>
      </c>
      <c r="G147" s="340" t="s">
        <v>10</v>
      </c>
      <c r="H147" s="392">
        <f>SUM(H148+H150)</f>
        <v>300792</v>
      </c>
      <c r="I147" s="392">
        <f>SUM(I148+I150)</f>
        <v>300792</v>
      </c>
      <c r="J147" s="392">
        <f>SUM(J148+J150)</f>
        <v>198059</v>
      </c>
      <c r="K147" s="585">
        <f t="shared" si="24"/>
        <v>65.845833665788987</v>
      </c>
    </row>
    <row r="148" spans="1:11" ht="33" x14ac:dyDescent="0.25">
      <c r="A148" s="328" t="s">
        <v>48</v>
      </c>
      <c r="B148" s="349" t="s">
        <v>12</v>
      </c>
      <c r="C148" s="350" t="s">
        <v>366</v>
      </c>
      <c r="D148" s="350" t="s">
        <v>156</v>
      </c>
      <c r="E148" s="309">
        <v>927</v>
      </c>
      <c r="F148" s="313">
        <v>12020</v>
      </c>
      <c r="G148" s="312" t="s">
        <v>49</v>
      </c>
      <c r="H148" s="393">
        <f>SUM(H149)</f>
        <v>230592</v>
      </c>
      <c r="I148" s="393">
        <f>SUM(I149)</f>
        <v>242592</v>
      </c>
      <c r="J148" s="393">
        <f>SUM(J149)</f>
        <v>160648.6</v>
      </c>
      <c r="K148" s="586">
        <f t="shared" si="24"/>
        <v>66.221722068328717</v>
      </c>
    </row>
    <row r="149" spans="1:11" x14ac:dyDescent="0.25">
      <c r="A149" s="402" t="s">
        <v>50</v>
      </c>
      <c r="B149" s="399" t="s">
        <v>12</v>
      </c>
      <c r="C149" s="398">
        <v>0</v>
      </c>
      <c r="D149" s="398">
        <v>12</v>
      </c>
      <c r="E149" s="400">
        <v>927</v>
      </c>
      <c r="F149" s="397">
        <v>12020</v>
      </c>
      <c r="G149" s="386" t="s">
        <v>51</v>
      </c>
      <c r="H149" s="393">
        <f>SUM(Лист1!G320)</f>
        <v>230592</v>
      </c>
      <c r="I149" s="393">
        <f>SUM(Лист1!H320)</f>
        <v>242592</v>
      </c>
      <c r="J149" s="393">
        <f>SUM(Лист1!I320)</f>
        <v>160648.6</v>
      </c>
      <c r="K149" s="586">
        <f t="shared" si="24"/>
        <v>66.221722068328717</v>
      </c>
    </row>
    <row r="150" spans="1:11" x14ac:dyDescent="0.25">
      <c r="A150" s="408" t="s">
        <v>15</v>
      </c>
      <c r="B150" s="399" t="s">
        <v>12</v>
      </c>
      <c r="C150" s="398">
        <v>0</v>
      </c>
      <c r="D150" s="398">
        <v>12</v>
      </c>
      <c r="E150" s="400">
        <v>927</v>
      </c>
      <c r="F150" s="421">
        <v>12020</v>
      </c>
      <c r="G150" s="386" t="s">
        <v>16</v>
      </c>
      <c r="H150" s="393">
        <f>SUM(H151)</f>
        <v>70200</v>
      </c>
      <c r="I150" s="393">
        <f>SUM(I151)</f>
        <v>58200</v>
      </c>
      <c r="J150" s="393">
        <f>SUM(J151)</f>
        <v>37410.400000000001</v>
      </c>
      <c r="K150" s="586">
        <f t="shared" si="24"/>
        <v>64.279037800687291</v>
      </c>
    </row>
    <row r="151" spans="1:11" x14ac:dyDescent="0.25">
      <c r="A151" s="424" t="s">
        <v>379</v>
      </c>
      <c r="B151" s="399" t="s">
        <v>12</v>
      </c>
      <c r="C151" s="398">
        <v>0</v>
      </c>
      <c r="D151" s="398">
        <v>12</v>
      </c>
      <c r="E151" s="400">
        <v>927</v>
      </c>
      <c r="F151" s="421">
        <v>12020</v>
      </c>
      <c r="G151" s="386" t="s">
        <v>18</v>
      </c>
      <c r="H151" s="393">
        <f>SUM(Лист1!G322)</f>
        <v>70200</v>
      </c>
      <c r="I151" s="393">
        <f>SUM(Лист1!H322)</f>
        <v>58200</v>
      </c>
      <c r="J151" s="393">
        <f>SUM(Лист1!I322)</f>
        <v>37410.400000000001</v>
      </c>
      <c r="K151" s="586">
        <f t="shared" si="24"/>
        <v>64.279037800687291</v>
      </c>
    </row>
    <row r="152" spans="1:11" ht="24.75" x14ac:dyDescent="0.25">
      <c r="A152" s="404" t="s">
        <v>180</v>
      </c>
      <c r="B152" s="403" t="s">
        <v>12</v>
      </c>
      <c r="C152" s="395">
        <v>0</v>
      </c>
      <c r="D152" s="395">
        <v>12</v>
      </c>
      <c r="E152" s="396">
        <v>927</v>
      </c>
      <c r="F152" s="387">
        <v>12020</v>
      </c>
      <c r="G152" s="387" t="s">
        <v>10</v>
      </c>
      <c r="H152" s="392">
        <f>SUM(H153+H155)</f>
        <v>751480</v>
      </c>
      <c r="I152" s="392">
        <f>SUM(I153+I155)</f>
        <v>751480</v>
      </c>
      <c r="J152" s="392">
        <f>SUM(J153+J155)</f>
        <v>486183.94</v>
      </c>
      <c r="K152" s="585">
        <f t="shared" si="24"/>
        <v>64.696856869111613</v>
      </c>
    </row>
    <row r="153" spans="1:11" ht="34.5" x14ac:dyDescent="0.25">
      <c r="A153" s="402" t="s">
        <v>48</v>
      </c>
      <c r="B153" s="399" t="s">
        <v>12</v>
      </c>
      <c r="C153" s="398">
        <v>0</v>
      </c>
      <c r="D153" s="398">
        <v>12</v>
      </c>
      <c r="E153" s="400">
        <v>927</v>
      </c>
      <c r="F153" s="397">
        <v>12020</v>
      </c>
      <c r="G153" s="386" t="s">
        <v>49</v>
      </c>
      <c r="H153" s="393">
        <f>SUM(H154)</f>
        <v>660000</v>
      </c>
      <c r="I153" s="393">
        <f>SUM(I154)</f>
        <v>660000</v>
      </c>
      <c r="J153" s="393">
        <f>SUM(J154)</f>
        <v>455809.33</v>
      </c>
      <c r="K153" s="586">
        <f t="shared" si="24"/>
        <v>69.062019696969699</v>
      </c>
    </row>
    <row r="154" spans="1:11" x14ac:dyDescent="0.25">
      <c r="A154" s="402" t="s">
        <v>50</v>
      </c>
      <c r="B154" s="399" t="s">
        <v>12</v>
      </c>
      <c r="C154" s="398">
        <v>0</v>
      </c>
      <c r="D154" s="398">
        <v>12</v>
      </c>
      <c r="E154" s="400">
        <v>927</v>
      </c>
      <c r="F154" s="535">
        <v>12020</v>
      </c>
      <c r="G154" s="386" t="s">
        <v>51</v>
      </c>
      <c r="H154" s="393">
        <f>SUM(Лист1!G490)</f>
        <v>660000</v>
      </c>
      <c r="I154" s="393">
        <f>SUM(Лист1!H490)</f>
        <v>660000</v>
      </c>
      <c r="J154" s="393">
        <f>SUM(Лист1!I490)</f>
        <v>455809.33</v>
      </c>
      <c r="K154" s="586">
        <f t="shared" si="24"/>
        <v>69.062019696969699</v>
      </c>
    </row>
    <row r="155" spans="1:11" x14ac:dyDescent="0.25">
      <c r="A155" s="315" t="s">
        <v>15</v>
      </c>
      <c r="B155" s="349" t="s">
        <v>12</v>
      </c>
      <c r="C155" s="350" t="s">
        <v>366</v>
      </c>
      <c r="D155" s="350" t="s">
        <v>156</v>
      </c>
      <c r="E155" s="309">
        <v>927</v>
      </c>
      <c r="F155" s="535">
        <v>12020</v>
      </c>
      <c r="G155" s="312" t="s">
        <v>16</v>
      </c>
      <c r="H155" s="393">
        <f>SUM(H156)</f>
        <v>91480</v>
      </c>
      <c r="I155" s="393">
        <f>SUM(I156)</f>
        <v>91480</v>
      </c>
      <c r="J155" s="393">
        <f>SUM(J156)</f>
        <v>30374.61</v>
      </c>
      <c r="K155" s="586">
        <f t="shared" si="24"/>
        <v>33.203552689112378</v>
      </c>
    </row>
    <row r="156" spans="1:11" x14ac:dyDescent="0.25">
      <c r="A156" s="424" t="s">
        <v>379</v>
      </c>
      <c r="B156" s="349" t="s">
        <v>12</v>
      </c>
      <c r="C156" s="350" t="s">
        <v>366</v>
      </c>
      <c r="D156" s="350" t="s">
        <v>156</v>
      </c>
      <c r="E156" s="309">
        <v>927</v>
      </c>
      <c r="F156" s="535">
        <v>12020</v>
      </c>
      <c r="G156" s="312" t="s">
        <v>18</v>
      </c>
      <c r="H156" s="393">
        <f>SUM(Лист1!G492)</f>
        <v>91480</v>
      </c>
      <c r="I156" s="393">
        <f>SUM(Лист1!H492)</f>
        <v>91480</v>
      </c>
      <c r="J156" s="393">
        <f>SUM(Лист1!I492)</f>
        <v>30374.61</v>
      </c>
      <c r="K156" s="586">
        <f t="shared" si="24"/>
        <v>33.203552689112378</v>
      </c>
    </row>
    <row r="157" spans="1:11" x14ac:dyDescent="0.25">
      <c r="A157" s="371" t="s">
        <v>172</v>
      </c>
      <c r="B157" s="352" t="s">
        <v>12</v>
      </c>
      <c r="C157" s="352" t="s">
        <v>366</v>
      </c>
      <c r="D157" s="352" t="s">
        <v>156</v>
      </c>
      <c r="E157" s="341">
        <v>927</v>
      </c>
      <c r="F157" s="339">
        <v>16200</v>
      </c>
      <c r="G157" s="340" t="s">
        <v>10</v>
      </c>
      <c r="H157" s="392">
        <f t="shared" ref="H157:J158" si="25">SUM(H158)</f>
        <v>0</v>
      </c>
      <c r="I157" s="392">
        <f t="shared" si="25"/>
        <v>1159920</v>
      </c>
      <c r="J157" s="392">
        <f t="shared" si="25"/>
        <v>1159920</v>
      </c>
      <c r="K157" s="585">
        <f t="shared" si="24"/>
        <v>100</v>
      </c>
    </row>
    <row r="158" spans="1:11" x14ac:dyDescent="0.25">
      <c r="A158" s="316" t="s">
        <v>141</v>
      </c>
      <c r="B158" s="368" t="s">
        <v>12</v>
      </c>
      <c r="C158" s="350" t="s">
        <v>366</v>
      </c>
      <c r="D158" s="350" t="s">
        <v>156</v>
      </c>
      <c r="E158" s="309">
        <v>927</v>
      </c>
      <c r="F158" s="313">
        <v>16200</v>
      </c>
      <c r="G158" s="312" t="s">
        <v>142</v>
      </c>
      <c r="H158" s="393">
        <f t="shared" si="25"/>
        <v>0</v>
      </c>
      <c r="I158" s="393">
        <f t="shared" si="25"/>
        <v>1159920</v>
      </c>
      <c r="J158" s="393">
        <f t="shared" si="25"/>
        <v>1159920</v>
      </c>
      <c r="K158" s="586">
        <f t="shared" si="24"/>
        <v>100</v>
      </c>
    </row>
    <row r="159" spans="1:11" ht="17.45" customHeight="1" x14ac:dyDescent="0.25">
      <c r="A159" s="569" t="s">
        <v>384</v>
      </c>
      <c r="B159" s="368" t="s">
        <v>12</v>
      </c>
      <c r="C159" s="350" t="s">
        <v>366</v>
      </c>
      <c r="D159" s="350" t="s">
        <v>156</v>
      </c>
      <c r="E159" s="309">
        <v>927</v>
      </c>
      <c r="F159" s="313">
        <v>16200</v>
      </c>
      <c r="G159" s="312" t="s">
        <v>382</v>
      </c>
      <c r="H159" s="393">
        <f>SUM(Лист1!G456)</f>
        <v>0</v>
      </c>
      <c r="I159" s="393">
        <f>SUM(Лист1!H456)</f>
        <v>1159920</v>
      </c>
      <c r="J159" s="393">
        <f>SUM(Лист1!I456)</f>
        <v>1159920</v>
      </c>
      <c r="K159" s="586">
        <f t="shared" si="24"/>
        <v>100</v>
      </c>
    </row>
    <row r="160" spans="1:11" ht="36.75" x14ac:dyDescent="0.25">
      <c r="A160" s="371" t="s">
        <v>170</v>
      </c>
      <c r="B160" s="351" t="s">
        <v>12</v>
      </c>
      <c r="C160" s="352" t="s">
        <v>366</v>
      </c>
      <c r="D160" s="352" t="s">
        <v>156</v>
      </c>
      <c r="E160" s="341">
        <v>927</v>
      </c>
      <c r="F160" s="339">
        <v>16510</v>
      </c>
      <c r="G160" s="340" t="s">
        <v>10</v>
      </c>
      <c r="H160" s="392">
        <f>SUM(H161)</f>
        <v>2432500</v>
      </c>
      <c r="I160" s="392">
        <f>SUM(I161)</f>
        <v>2630111.06</v>
      </c>
      <c r="J160" s="392">
        <f>SUM(J161)</f>
        <v>2617904.71</v>
      </c>
      <c r="K160" s="585">
        <f t="shared" si="24"/>
        <v>99.535899826222547</v>
      </c>
    </row>
    <row r="161" spans="1:11" x14ac:dyDescent="0.25">
      <c r="A161" s="316" t="s">
        <v>168</v>
      </c>
      <c r="B161" s="349" t="s">
        <v>12</v>
      </c>
      <c r="C161" s="350" t="s">
        <v>366</v>
      </c>
      <c r="D161" s="350" t="s">
        <v>156</v>
      </c>
      <c r="E161" s="309">
        <v>927</v>
      </c>
      <c r="F161" s="313">
        <v>16510</v>
      </c>
      <c r="G161" s="312" t="s">
        <v>142</v>
      </c>
      <c r="H161" s="393">
        <f>SUM(H162)</f>
        <v>2432500</v>
      </c>
      <c r="I161" s="393">
        <f>SUM(I163)</f>
        <v>2630111.06</v>
      </c>
      <c r="J161" s="393">
        <f>SUM(J163)</f>
        <v>2617904.71</v>
      </c>
      <c r="K161" s="586">
        <f t="shared" si="24"/>
        <v>99.535899826222547</v>
      </c>
    </row>
    <row r="162" spans="1:11" x14ac:dyDescent="0.25">
      <c r="A162" s="425" t="s">
        <v>381</v>
      </c>
      <c r="B162" s="349" t="s">
        <v>12</v>
      </c>
      <c r="C162" s="350" t="s">
        <v>366</v>
      </c>
      <c r="D162" s="350" t="s">
        <v>156</v>
      </c>
      <c r="E162" s="309">
        <v>927</v>
      </c>
      <c r="F162" s="421">
        <v>16510</v>
      </c>
      <c r="G162" s="420" t="s">
        <v>380</v>
      </c>
      <c r="H162" s="393">
        <v>2432500</v>
      </c>
      <c r="I162" s="393"/>
      <c r="J162" s="393"/>
      <c r="K162" s="586">
        <v>0</v>
      </c>
    </row>
    <row r="163" spans="1:11" ht="18.600000000000001" customHeight="1" x14ac:dyDescent="0.25">
      <c r="A163" s="569" t="s">
        <v>384</v>
      </c>
      <c r="B163" s="349" t="s">
        <v>12</v>
      </c>
      <c r="C163" s="350" t="s">
        <v>366</v>
      </c>
      <c r="D163" s="350" t="s">
        <v>156</v>
      </c>
      <c r="E163" s="309">
        <v>927</v>
      </c>
      <c r="F163" s="313">
        <v>16510</v>
      </c>
      <c r="G163" s="312" t="s">
        <v>382</v>
      </c>
      <c r="H163" s="393">
        <f>SUM(Лист1!G452)</f>
        <v>0</v>
      </c>
      <c r="I163" s="393">
        <f>SUM(Лист1!H452)</f>
        <v>2630111.06</v>
      </c>
      <c r="J163" s="393">
        <f>SUM(Лист1!I452)</f>
        <v>2617904.71</v>
      </c>
      <c r="K163" s="586">
        <f t="shared" si="24"/>
        <v>99.535899826222547</v>
      </c>
    </row>
    <row r="164" spans="1:11" ht="48.75" x14ac:dyDescent="0.25">
      <c r="A164" s="371" t="s">
        <v>175</v>
      </c>
      <c r="B164" s="351" t="s">
        <v>12</v>
      </c>
      <c r="C164" s="352" t="s">
        <v>366</v>
      </c>
      <c r="D164" s="352" t="s">
        <v>156</v>
      </c>
      <c r="E164" s="341">
        <v>927</v>
      </c>
      <c r="F164" s="339">
        <v>16700</v>
      </c>
      <c r="G164" s="340" t="s">
        <v>10</v>
      </c>
      <c r="H164" s="392">
        <f t="shared" ref="H164:J165" si="26">SUM(H165)</f>
        <v>0</v>
      </c>
      <c r="I164" s="392">
        <f t="shared" si="26"/>
        <v>0</v>
      </c>
      <c r="J164" s="392">
        <f t="shared" si="26"/>
        <v>0</v>
      </c>
      <c r="K164" s="585">
        <v>0</v>
      </c>
    </row>
    <row r="165" spans="1:11" x14ac:dyDescent="0.25">
      <c r="A165" s="316" t="s">
        <v>141</v>
      </c>
      <c r="B165" s="349" t="s">
        <v>12</v>
      </c>
      <c r="C165" s="350" t="s">
        <v>366</v>
      </c>
      <c r="D165" s="350" t="s">
        <v>156</v>
      </c>
      <c r="E165" s="309">
        <v>927</v>
      </c>
      <c r="F165" s="313">
        <v>16700</v>
      </c>
      <c r="G165" s="312" t="s">
        <v>142</v>
      </c>
      <c r="H165" s="393">
        <f t="shared" si="26"/>
        <v>0</v>
      </c>
      <c r="I165" s="393">
        <f t="shared" si="26"/>
        <v>0</v>
      </c>
      <c r="J165" s="393">
        <f t="shared" si="26"/>
        <v>0</v>
      </c>
      <c r="K165" s="585">
        <v>0</v>
      </c>
    </row>
    <row r="166" spans="1:11" ht="21.6" customHeight="1" x14ac:dyDescent="0.25">
      <c r="A166" s="425" t="s">
        <v>383</v>
      </c>
      <c r="B166" s="349" t="s">
        <v>12</v>
      </c>
      <c r="C166" s="350" t="s">
        <v>366</v>
      </c>
      <c r="D166" s="350" t="s">
        <v>156</v>
      </c>
      <c r="E166" s="309">
        <v>927</v>
      </c>
      <c r="F166" s="313">
        <v>16700</v>
      </c>
      <c r="G166" s="312" t="s">
        <v>382</v>
      </c>
      <c r="H166" s="393">
        <f>SUM(Лист1!G466)</f>
        <v>0</v>
      </c>
      <c r="I166" s="393">
        <f>SUM(Лист1!H466)</f>
        <v>0</v>
      </c>
      <c r="J166" s="393">
        <f>SUM(Лист1!I466)</f>
        <v>0</v>
      </c>
      <c r="K166" s="585">
        <v>0</v>
      </c>
    </row>
    <row r="167" spans="1:11" ht="39" x14ac:dyDescent="0.25">
      <c r="A167" s="317" t="s">
        <v>154</v>
      </c>
      <c r="B167" s="352" t="s">
        <v>12</v>
      </c>
      <c r="C167" s="352" t="s">
        <v>366</v>
      </c>
      <c r="D167" s="352" t="s">
        <v>156</v>
      </c>
      <c r="E167" s="396">
        <v>927</v>
      </c>
      <c r="F167" s="387">
        <v>50180</v>
      </c>
      <c r="G167" s="387" t="s">
        <v>10</v>
      </c>
      <c r="H167" s="392">
        <f t="shared" ref="H167:J168" si="27">SUM(H168)</f>
        <v>0</v>
      </c>
      <c r="I167" s="392">
        <f t="shared" si="27"/>
        <v>0</v>
      </c>
      <c r="J167" s="392">
        <f t="shared" si="27"/>
        <v>0</v>
      </c>
      <c r="K167" s="585">
        <v>0</v>
      </c>
    </row>
    <row r="168" spans="1:11" ht="22.5" x14ac:dyDescent="0.25">
      <c r="A168" s="328" t="s">
        <v>134</v>
      </c>
      <c r="B168" s="368" t="s">
        <v>12</v>
      </c>
      <c r="C168" s="350" t="s">
        <v>366</v>
      </c>
      <c r="D168" s="350" t="s">
        <v>156</v>
      </c>
      <c r="E168" s="400">
        <v>927</v>
      </c>
      <c r="F168" s="397">
        <v>50180</v>
      </c>
      <c r="G168" s="386">
        <v>400</v>
      </c>
      <c r="H168" s="393">
        <f t="shared" si="27"/>
        <v>0</v>
      </c>
      <c r="I168" s="393">
        <f t="shared" si="27"/>
        <v>0</v>
      </c>
      <c r="J168" s="393">
        <f t="shared" si="27"/>
        <v>0</v>
      </c>
      <c r="K168" s="585">
        <v>0</v>
      </c>
    </row>
    <row r="169" spans="1:11" x14ac:dyDescent="0.25">
      <c r="A169" s="315" t="s">
        <v>136</v>
      </c>
      <c r="B169" s="368" t="s">
        <v>12</v>
      </c>
      <c r="C169" s="350" t="s">
        <v>366</v>
      </c>
      <c r="D169" s="350" t="s">
        <v>156</v>
      </c>
      <c r="E169" s="400">
        <v>927</v>
      </c>
      <c r="F169" s="397">
        <v>50180</v>
      </c>
      <c r="G169" s="386">
        <v>410</v>
      </c>
      <c r="H169" s="393">
        <f>SUM(Лист1!G435)</f>
        <v>0</v>
      </c>
      <c r="I169" s="393">
        <f>SUM(Лист1!H435)</f>
        <v>0</v>
      </c>
      <c r="J169" s="393">
        <f>SUM(Лист1!I435)</f>
        <v>0</v>
      </c>
      <c r="K169" s="585">
        <v>0</v>
      </c>
    </row>
    <row r="170" spans="1:11" ht="48.75" x14ac:dyDescent="0.25">
      <c r="A170" s="371" t="s">
        <v>210</v>
      </c>
      <c r="B170" s="351" t="s">
        <v>12</v>
      </c>
      <c r="C170" s="352" t="s">
        <v>366</v>
      </c>
      <c r="D170" s="352" t="s">
        <v>156</v>
      </c>
      <c r="E170" s="341">
        <v>927</v>
      </c>
      <c r="F170" s="339">
        <v>50820</v>
      </c>
      <c r="G170" s="340" t="s">
        <v>10</v>
      </c>
      <c r="H170" s="392">
        <f>SUM(H171+H173)</f>
        <v>4450875</v>
      </c>
      <c r="I170" s="392">
        <f>SUM(I171+I173)</f>
        <v>2670525</v>
      </c>
      <c r="J170" s="392">
        <f>SUM(J171+J173)</f>
        <v>0</v>
      </c>
      <c r="K170" s="585">
        <f t="shared" si="24"/>
        <v>0</v>
      </c>
    </row>
    <row r="171" spans="1:11" x14ac:dyDescent="0.25">
      <c r="A171" s="316" t="s">
        <v>141</v>
      </c>
      <c r="B171" s="349" t="s">
        <v>12</v>
      </c>
      <c r="C171" s="350" t="s">
        <v>366</v>
      </c>
      <c r="D171" s="350" t="s">
        <v>156</v>
      </c>
      <c r="E171" s="309">
        <v>927</v>
      </c>
      <c r="F171" s="313">
        <v>50820</v>
      </c>
      <c r="G171" s="312" t="s">
        <v>142</v>
      </c>
      <c r="H171" s="393">
        <f t="shared" ref="H171:J173" si="28">SUM(H172)</f>
        <v>4450875</v>
      </c>
      <c r="I171" s="393">
        <f t="shared" si="28"/>
        <v>0</v>
      </c>
      <c r="J171" s="393">
        <f t="shared" si="28"/>
        <v>0</v>
      </c>
      <c r="K171" s="585">
        <v>0</v>
      </c>
    </row>
    <row r="172" spans="1:11" ht="23.25" x14ac:dyDescent="0.25">
      <c r="A172" s="425" t="s">
        <v>383</v>
      </c>
      <c r="B172" s="349" t="s">
        <v>12</v>
      </c>
      <c r="C172" s="350" t="s">
        <v>366</v>
      </c>
      <c r="D172" s="350" t="s">
        <v>156</v>
      </c>
      <c r="E172" s="309">
        <v>927</v>
      </c>
      <c r="F172" s="313">
        <v>50820</v>
      </c>
      <c r="G172" s="312" t="s">
        <v>382</v>
      </c>
      <c r="H172" s="393">
        <f>SUM(Лист1!G472)</f>
        <v>4450875</v>
      </c>
      <c r="I172" s="393">
        <f>SUM(Лист1!H472)</f>
        <v>0</v>
      </c>
      <c r="J172" s="393">
        <f>SUM(Лист1!I472)</f>
        <v>0</v>
      </c>
      <c r="K172" s="585">
        <v>0</v>
      </c>
    </row>
    <row r="173" spans="1:11" ht="25.15" customHeight="1" x14ac:dyDescent="0.25">
      <c r="A173" s="577" t="s">
        <v>134</v>
      </c>
      <c r="B173" s="349" t="s">
        <v>12</v>
      </c>
      <c r="C173" s="350" t="s">
        <v>366</v>
      </c>
      <c r="D173" s="350" t="s">
        <v>156</v>
      </c>
      <c r="E173" s="309">
        <v>927</v>
      </c>
      <c r="F173" s="421">
        <v>50820</v>
      </c>
      <c r="G173" s="420" t="s">
        <v>135</v>
      </c>
      <c r="H173" s="393">
        <f t="shared" si="28"/>
        <v>0</v>
      </c>
      <c r="I173" s="393">
        <f t="shared" si="28"/>
        <v>2670525</v>
      </c>
      <c r="J173" s="393">
        <f t="shared" si="28"/>
        <v>0</v>
      </c>
      <c r="K173" s="585">
        <f t="shared" si="24"/>
        <v>0</v>
      </c>
    </row>
    <row r="174" spans="1:11" x14ac:dyDescent="0.25">
      <c r="A174" s="578" t="s">
        <v>136</v>
      </c>
      <c r="B174" s="349" t="s">
        <v>12</v>
      </c>
      <c r="C174" s="350" t="s">
        <v>366</v>
      </c>
      <c r="D174" s="350" t="s">
        <v>156</v>
      </c>
      <c r="E174" s="309">
        <v>927</v>
      </c>
      <c r="F174" s="421">
        <v>50820</v>
      </c>
      <c r="G174" s="420" t="s">
        <v>137</v>
      </c>
      <c r="H174" s="393">
        <f>SUM(Лист1!G474)</f>
        <v>0</v>
      </c>
      <c r="I174" s="393">
        <f>SUM(Лист1!H474)</f>
        <v>2670525</v>
      </c>
      <c r="J174" s="393">
        <f>SUM(Лист1!I474)</f>
        <v>0</v>
      </c>
      <c r="K174" s="585">
        <f t="shared" si="24"/>
        <v>0</v>
      </c>
    </row>
    <row r="175" spans="1:11" ht="51.75" x14ac:dyDescent="0.25">
      <c r="A175" s="431" t="s">
        <v>432</v>
      </c>
      <c r="B175" s="351" t="s">
        <v>12</v>
      </c>
      <c r="C175" s="352" t="s">
        <v>366</v>
      </c>
      <c r="D175" s="352" t="s">
        <v>156</v>
      </c>
      <c r="E175" s="341">
        <v>927</v>
      </c>
      <c r="F175" s="451" t="s">
        <v>435</v>
      </c>
      <c r="G175" s="452" t="s">
        <v>10</v>
      </c>
      <c r="H175" s="393">
        <f>SUM(H176)</f>
        <v>0</v>
      </c>
      <c r="I175" s="393">
        <f t="shared" ref="I175:J176" si="29">SUM(I176)</f>
        <v>1780350</v>
      </c>
      <c r="J175" s="393">
        <f t="shared" si="29"/>
        <v>1780350</v>
      </c>
      <c r="K175" s="586">
        <f t="shared" si="24"/>
        <v>100</v>
      </c>
    </row>
    <row r="176" spans="1:11" ht="22.5" x14ac:dyDescent="0.25">
      <c r="A176" s="577" t="s">
        <v>134</v>
      </c>
      <c r="B176" s="349" t="s">
        <v>12</v>
      </c>
      <c r="C176" s="350" t="s">
        <v>366</v>
      </c>
      <c r="D176" s="350" t="s">
        <v>156</v>
      </c>
      <c r="E176" s="309">
        <v>927</v>
      </c>
      <c r="F176" s="421" t="s">
        <v>435</v>
      </c>
      <c r="G176" s="420" t="s">
        <v>135</v>
      </c>
      <c r="H176" s="393">
        <f>SUM(H177)</f>
        <v>0</v>
      </c>
      <c r="I176" s="393">
        <f t="shared" si="29"/>
        <v>1780350</v>
      </c>
      <c r="J176" s="393">
        <f t="shared" si="29"/>
        <v>1780350</v>
      </c>
      <c r="K176" s="586">
        <f t="shared" si="24"/>
        <v>100</v>
      </c>
    </row>
    <row r="177" spans="1:11" x14ac:dyDescent="0.25">
      <c r="A177" s="578" t="s">
        <v>136</v>
      </c>
      <c r="B177" s="349" t="s">
        <v>12</v>
      </c>
      <c r="C177" s="350" t="s">
        <v>366</v>
      </c>
      <c r="D177" s="350" t="s">
        <v>156</v>
      </c>
      <c r="E177" s="309">
        <v>927</v>
      </c>
      <c r="F177" s="421" t="s">
        <v>435</v>
      </c>
      <c r="G177" s="420" t="s">
        <v>137</v>
      </c>
      <c r="H177" s="393">
        <f>SUM(Лист1!G477)</f>
        <v>0</v>
      </c>
      <c r="I177" s="393">
        <f>SUM(Лист1!H477)</f>
        <v>1780350</v>
      </c>
      <c r="J177" s="393">
        <f>SUM(Лист1!I477)</f>
        <v>1780350</v>
      </c>
      <c r="K177" s="586">
        <f t="shared" si="24"/>
        <v>100</v>
      </c>
    </row>
    <row r="178" spans="1:11" ht="36.75" x14ac:dyDescent="0.25">
      <c r="A178" s="371" t="s">
        <v>173</v>
      </c>
      <c r="B178" s="351" t="s">
        <v>12</v>
      </c>
      <c r="C178" s="352" t="s">
        <v>366</v>
      </c>
      <c r="D178" s="352" t="s">
        <v>156</v>
      </c>
      <c r="E178" s="341">
        <v>927</v>
      </c>
      <c r="F178" s="339">
        <v>16710</v>
      </c>
      <c r="G178" s="340" t="s">
        <v>10</v>
      </c>
      <c r="H178" s="392">
        <f t="shared" ref="H178:J179" si="30">SUM(H179)</f>
        <v>69000</v>
      </c>
      <c r="I178" s="392">
        <f t="shared" si="30"/>
        <v>24000</v>
      </c>
      <c r="J178" s="392">
        <f t="shared" si="30"/>
        <v>4000</v>
      </c>
      <c r="K178" s="585">
        <f t="shared" si="24"/>
        <v>16.666666666666664</v>
      </c>
    </row>
    <row r="179" spans="1:11" x14ac:dyDescent="0.25">
      <c r="A179" s="316" t="s">
        <v>141</v>
      </c>
      <c r="B179" s="349" t="s">
        <v>12</v>
      </c>
      <c r="C179" s="350" t="s">
        <v>366</v>
      </c>
      <c r="D179" s="350" t="s">
        <v>156</v>
      </c>
      <c r="E179" s="309">
        <v>927</v>
      </c>
      <c r="F179" s="313">
        <v>16710</v>
      </c>
      <c r="G179" s="312" t="s">
        <v>142</v>
      </c>
      <c r="H179" s="393">
        <f t="shared" si="30"/>
        <v>69000</v>
      </c>
      <c r="I179" s="393">
        <f t="shared" si="30"/>
        <v>24000</v>
      </c>
      <c r="J179" s="393">
        <f t="shared" si="30"/>
        <v>4000</v>
      </c>
      <c r="K179" s="586">
        <f t="shared" si="24"/>
        <v>16.666666666666664</v>
      </c>
    </row>
    <row r="180" spans="1:11" ht="23.25" x14ac:dyDescent="0.25">
      <c r="A180" s="425" t="s">
        <v>383</v>
      </c>
      <c r="B180" s="349" t="s">
        <v>12</v>
      </c>
      <c r="C180" s="350" t="s">
        <v>366</v>
      </c>
      <c r="D180" s="350" t="s">
        <v>156</v>
      </c>
      <c r="E180" s="309">
        <v>927</v>
      </c>
      <c r="F180" s="313">
        <v>16710</v>
      </c>
      <c r="G180" s="312" t="s">
        <v>382</v>
      </c>
      <c r="H180" s="393">
        <f>SUM(Лист1!G459)</f>
        <v>69000</v>
      </c>
      <c r="I180" s="393">
        <f>SUM(Лист1!H459)</f>
        <v>24000</v>
      </c>
      <c r="J180" s="393">
        <f>SUM(Лист1!I459)</f>
        <v>4000</v>
      </c>
      <c r="K180" s="586">
        <f t="shared" si="24"/>
        <v>16.666666666666664</v>
      </c>
    </row>
    <row r="181" spans="1:11" ht="48.75" x14ac:dyDescent="0.25">
      <c r="A181" s="371" t="s">
        <v>178</v>
      </c>
      <c r="B181" s="351" t="s">
        <v>12</v>
      </c>
      <c r="C181" s="352" t="s">
        <v>366</v>
      </c>
      <c r="D181" s="352" t="s">
        <v>156</v>
      </c>
      <c r="E181" s="342">
        <v>927</v>
      </c>
      <c r="F181" s="339">
        <v>16720</v>
      </c>
      <c r="G181" s="334" t="s">
        <v>10</v>
      </c>
      <c r="H181" s="392">
        <f>SUM(H182+H184)</f>
        <v>26703024</v>
      </c>
      <c r="I181" s="392">
        <f>SUM(I182+I184)</f>
        <v>26703024</v>
      </c>
      <c r="J181" s="392">
        <f>SUM(J182+J184)</f>
        <v>18527473.399999999</v>
      </c>
      <c r="K181" s="585">
        <f t="shared" si="24"/>
        <v>69.383427884422375</v>
      </c>
    </row>
    <row r="182" spans="1:11" x14ac:dyDescent="0.25">
      <c r="A182" s="315" t="s">
        <v>15</v>
      </c>
      <c r="B182" s="349" t="s">
        <v>12</v>
      </c>
      <c r="C182" s="350" t="s">
        <v>366</v>
      </c>
      <c r="D182" s="350" t="s">
        <v>156</v>
      </c>
      <c r="E182" s="318">
        <v>927</v>
      </c>
      <c r="F182" s="313">
        <v>16720</v>
      </c>
      <c r="G182" s="312" t="s">
        <v>16</v>
      </c>
      <c r="H182" s="393">
        <f>SUM(H183)</f>
        <v>560547</v>
      </c>
      <c r="I182" s="393">
        <f>SUM(I183)</f>
        <v>28000</v>
      </c>
      <c r="J182" s="393">
        <f>SUM(J183)</f>
        <v>19958.43</v>
      </c>
      <c r="K182" s="586">
        <f t="shared" si="24"/>
        <v>71.280107142857148</v>
      </c>
    </row>
    <row r="183" spans="1:11" x14ac:dyDescent="0.25">
      <c r="A183" s="424" t="s">
        <v>379</v>
      </c>
      <c r="B183" s="349" t="s">
        <v>12</v>
      </c>
      <c r="C183" s="350" t="s">
        <v>366</v>
      </c>
      <c r="D183" s="350" t="s">
        <v>156</v>
      </c>
      <c r="E183" s="318">
        <v>927</v>
      </c>
      <c r="F183" s="313">
        <v>16720</v>
      </c>
      <c r="G183" s="312" t="s">
        <v>18</v>
      </c>
      <c r="H183" s="393">
        <f>SUM(Лист1!G480)</f>
        <v>560547</v>
      </c>
      <c r="I183" s="393">
        <f>SUM(Лист1!H480)</f>
        <v>28000</v>
      </c>
      <c r="J183" s="393">
        <f>SUM(Лист1!I480)</f>
        <v>19958.43</v>
      </c>
      <c r="K183" s="586">
        <f t="shared" si="24"/>
        <v>71.280107142857148</v>
      </c>
    </row>
    <row r="184" spans="1:11" x14ac:dyDescent="0.25">
      <c r="A184" s="316" t="s">
        <v>141</v>
      </c>
      <c r="B184" s="349" t="s">
        <v>12</v>
      </c>
      <c r="C184" s="350" t="s">
        <v>366</v>
      </c>
      <c r="D184" s="350" t="s">
        <v>156</v>
      </c>
      <c r="E184" s="318">
        <v>927</v>
      </c>
      <c r="F184" s="313">
        <v>16720</v>
      </c>
      <c r="G184" s="312" t="s">
        <v>142</v>
      </c>
      <c r="H184" s="393">
        <f>SUM(H185:H186)</f>
        <v>26142477</v>
      </c>
      <c r="I184" s="393">
        <f>SUM(I185:I186)</f>
        <v>26675024</v>
      </c>
      <c r="J184" s="393">
        <f>SUM(J185:J186)</f>
        <v>18507514.969999999</v>
      </c>
      <c r="K184" s="586">
        <f t="shared" si="24"/>
        <v>69.381436995145719</v>
      </c>
    </row>
    <row r="185" spans="1:11" x14ac:dyDescent="0.25">
      <c r="A185" s="425" t="s">
        <v>381</v>
      </c>
      <c r="B185" s="349" t="s">
        <v>12</v>
      </c>
      <c r="C185" s="350" t="s">
        <v>366</v>
      </c>
      <c r="D185" s="350" t="s">
        <v>156</v>
      </c>
      <c r="E185" s="318">
        <v>927</v>
      </c>
      <c r="F185" s="313">
        <v>16720</v>
      </c>
      <c r="G185" s="312" t="s">
        <v>380</v>
      </c>
      <c r="H185" s="393">
        <f>SUM(Лист1!G482)</f>
        <v>17156327</v>
      </c>
      <c r="I185" s="393">
        <f>SUM(Лист1!H482)</f>
        <v>17688874</v>
      </c>
      <c r="J185" s="393">
        <f>SUM(Лист1!I482)</f>
        <v>11932851.15</v>
      </c>
      <c r="K185" s="586">
        <f t="shared" si="24"/>
        <v>67.459642428342249</v>
      </c>
    </row>
    <row r="186" spans="1:11" ht="23.25" x14ac:dyDescent="0.25">
      <c r="A186" s="425" t="s">
        <v>383</v>
      </c>
      <c r="B186" s="349" t="s">
        <v>12</v>
      </c>
      <c r="C186" s="350" t="s">
        <v>366</v>
      </c>
      <c r="D186" s="350" t="s">
        <v>156</v>
      </c>
      <c r="E186" s="318">
        <v>927</v>
      </c>
      <c r="F186" s="313">
        <v>16720</v>
      </c>
      <c r="G186" s="312" t="s">
        <v>382</v>
      </c>
      <c r="H186" s="393">
        <f>SUM(Лист1!G483)</f>
        <v>8986150</v>
      </c>
      <c r="I186" s="393">
        <f>SUM(Лист1!H483)</f>
        <v>8986150</v>
      </c>
      <c r="J186" s="393">
        <f>SUM(Лист1!I483)</f>
        <v>6574663.8200000003</v>
      </c>
      <c r="K186" s="586">
        <f t="shared" si="24"/>
        <v>73.164412123100547</v>
      </c>
    </row>
    <row r="187" spans="1:11" ht="24.75" x14ac:dyDescent="0.25">
      <c r="A187" s="370" t="s">
        <v>181</v>
      </c>
      <c r="B187" s="351" t="s">
        <v>12</v>
      </c>
      <c r="C187" s="352" t="s">
        <v>366</v>
      </c>
      <c r="D187" s="352" t="s">
        <v>156</v>
      </c>
      <c r="E187" s="341">
        <v>927</v>
      </c>
      <c r="F187" s="339">
        <v>16720</v>
      </c>
      <c r="G187" s="340" t="s">
        <v>10</v>
      </c>
      <c r="H187" s="392">
        <f>SUM(H188+H190)</f>
        <v>901776</v>
      </c>
      <c r="I187" s="392">
        <f>SUM(I188+I190)</f>
        <v>901776</v>
      </c>
      <c r="J187" s="392">
        <f>SUM(J188+J190)</f>
        <v>654798.56000000006</v>
      </c>
      <c r="K187" s="585">
        <f t="shared" si="24"/>
        <v>72.612107663100375</v>
      </c>
    </row>
    <row r="188" spans="1:11" ht="34.5" x14ac:dyDescent="0.25">
      <c r="A188" s="315" t="s">
        <v>48</v>
      </c>
      <c r="B188" s="349" t="s">
        <v>12</v>
      </c>
      <c r="C188" s="350" t="s">
        <v>366</v>
      </c>
      <c r="D188" s="350" t="s">
        <v>156</v>
      </c>
      <c r="E188" s="309">
        <v>927</v>
      </c>
      <c r="F188" s="313">
        <v>16720</v>
      </c>
      <c r="G188" s="312" t="s">
        <v>49</v>
      </c>
      <c r="H188" s="393">
        <f>SUM(H189)</f>
        <v>884980</v>
      </c>
      <c r="I188" s="393">
        <f>SUM(I189)</f>
        <v>901776</v>
      </c>
      <c r="J188" s="393">
        <f>SUM(J189)</f>
        <v>654798.56000000006</v>
      </c>
      <c r="K188" s="586">
        <f t="shared" si="24"/>
        <v>72.612107663100375</v>
      </c>
    </row>
    <row r="189" spans="1:11" x14ac:dyDescent="0.25">
      <c r="A189" s="315" t="s">
        <v>50</v>
      </c>
      <c r="B189" s="349" t="s">
        <v>12</v>
      </c>
      <c r="C189" s="350" t="s">
        <v>366</v>
      </c>
      <c r="D189" s="350" t="s">
        <v>156</v>
      </c>
      <c r="E189" s="309">
        <v>927</v>
      </c>
      <c r="F189" s="313">
        <v>16720</v>
      </c>
      <c r="G189" s="312" t="s">
        <v>51</v>
      </c>
      <c r="H189" s="393">
        <f>SUM(Лист1!G495)</f>
        <v>884980</v>
      </c>
      <c r="I189" s="393">
        <f>SUM(Лист1!H495)</f>
        <v>901776</v>
      </c>
      <c r="J189" s="393">
        <f>SUM(Лист1!I495)</f>
        <v>654798.56000000006</v>
      </c>
      <c r="K189" s="586">
        <f t="shared" si="24"/>
        <v>72.612107663100375</v>
      </c>
    </row>
    <row r="190" spans="1:11" x14ac:dyDescent="0.25">
      <c r="A190" s="328" t="s">
        <v>15</v>
      </c>
      <c r="B190" s="349" t="s">
        <v>12</v>
      </c>
      <c r="C190" s="350" t="s">
        <v>366</v>
      </c>
      <c r="D190" s="350" t="s">
        <v>156</v>
      </c>
      <c r="E190" s="309">
        <v>927</v>
      </c>
      <c r="F190" s="313">
        <v>16720</v>
      </c>
      <c r="G190" s="312" t="s">
        <v>16</v>
      </c>
      <c r="H190" s="393">
        <f>SUM(H191)</f>
        <v>16796</v>
      </c>
      <c r="I190" s="393">
        <f>SUM(I191)</f>
        <v>0</v>
      </c>
      <c r="J190" s="393">
        <f>SUM(J191)</f>
        <v>0</v>
      </c>
      <c r="K190" s="586">
        <v>0</v>
      </c>
    </row>
    <row r="191" spans="1:11" x14ac:dyDescent="0.25">
      <c r="A191" s="424" t="s">
        <v>379</v>
      </c>
      <c r="B191" s="349" t="s">
        <v>12</v>
      </c>
      <c r="C191" s="350" t="s">
        <v>366</v>
      </c>
      <c r="D191" s="350" t="s">
        <v>156</v>
      </c>
      <c r="E191" s="309">
        <v>927</v>
      </c>
      <c r="F191" s="313">
        <v>16720</v>
      </c>
      <c r="G191" s="312" t="s">
        <v>18</v>
      </c>
      <c r="H191" s="393">
        <f>SUM(Лист1!G497)</f>
        <v>16796</v>
      </c>
      <c r="I191" s="393">
        <f>SUM(Лист1!H497)</f>
        <v>0</v>
      </c>
      <c r="J191" s="393">
        <f>SUM(Лист1!I497)</f>
        <v>0</v>
      </c>
      <c r="K191" s="586">
        <v>0</v>
      </c>
    </row>
    <row r="192" spans="1:11" ht="24.75" x14ac:dyDescent="0.25">
      <c r="A192" s="462" t="s">
        <v>395</v>
      </c>
      <c r="B192" s="351" t="s">
        <v>12</v>
      </c>
      <c r="C192" s="352" t="s">
        <v>366</v>
      </c>
      <c r="D192" s="352" t="s">
        <v>156</v>
      </c>
      <c r="E192" s="341">
        <v>927</v>
      </c>
      <c r="F192" s="449">
        <v>17400</v>
      </c>
      <c r="G192" s="450" t="s">
        <v>10</v>
      </c>
      <c r="H192" s="392">
        <f t="shared" ref="H192:J193" si="31">SUM(H193)</f>
        <v>0</v>
      </c>
      <c r="I192" s="392">
        <f t="shared" si="31"/>
        <v>5000</v>
      </c>
      <c r="J192" s="392">
        <f t="shared" si="31"/>
        <v>2500</v>
      </c>
      <c r="K192" s="585">
        <f t="shared" si="24"/>
        <v>50</v>
      </c>
    </row>
    <row r="193" spans="1:11" x14ac:dyDescent="0.25">
      <c r="A193" s="433" t="s">
        <v>15</v>
      </c>
      <c r="B193" s="349" t="s">
        <v>12</v>
      </c>
      <c r="C193" s="350" t="s">
        <v>366</v>
      </c>
      <c r="D193" s="350" t="s">
        <v>156</v>
      </c>
      <c r="E193" s="309">
        <v>927</v>
      </c>
      <c r="F193" s="421">
        <v>17400</v>
      </c>
      <c r="G193" s="420" t="s">
        <v>16</v>
      </c>
      <c r="H193" s="393">
        <f t="shared" si="31"/>
        <v>0</v>
      </c>
      <c r="I193" s="393">
        <f t="shared" si="31"/>
        <v>5000</v>
      </c>
      <c r="J193" s="393">
        <f t="shared" si="31"/>
        <v>2500</v>
      </c>
      <c r="K193" s="586">
        <f t="shared" si="24"/>
        <v>50</v>
      </c>
    </row>
    <row r="194" spans="1:11" x14ac:dyDescent="0.25">
      <c r="A194" s="424" t="s">
        <v>379</v>
      </c>
      <c r="B194" s="349" t="s">
        <v>12</v>
      </c>
      <c r="C194" s="350" t="s">
        <v>366</v>
      </c>
      <c r="D194" s="350" t="s">
        <v>156</v>
      </c>
      <c r="E194" s="309">
        <v>927</v>
      </c>
      <c r="F194" s="428">
        <v>17400</v>
      </c>
      <c r="G194" s="427" t="s">
        <v>18</v>
      </c>
      <c r="H194" s="393">
        <f>SUM(Лист1!G403)</f>
        <v>0</v>
      </c>
      <c r="I194" s="393">
        <f>SUM(Лист1!H403)</f>
        <v>5000</v>
      </c>
      <c r="J194" s="393">
        <f>SUM(Лист1!I403)</f>
        <v>2500</v>
      </c>
      <c r="K194" s="586">
        <f t="shared" si="24"/>
        <v>50</v>
      </c>
    </row>
    <row r="195" spans="1:11" x14ac:dyDescent="0.25">
      <c r="A195" s="370" t="s">
        <v>157</v>
      </c>
      <c r="B195" s="351" t="s">
        <v>12</v>
      </c>
      <c r="C195" s="352" t="s">
        <v>366</v>
      </c>
      <c r="D195" s="352" t="s">
        <v>156</v>
      </c>
      <c r="E195" s="341">
        <v>927</v>
      </c>
      <c r="F195" s="336">
        <v>17420</v>
      </c>
      <c r="G195" s="337" t="s">
        <v>10</v>
      </c>
      <c r="H195" s="392">
        <f t="shared" ref="H195:J196" si="32">SUM(H196)</f>
        <v>120000</v>
      </c>
      <c r="I195" s="392">
        <f t="shared" si="32"/>
        <v>115000</v>
      </c>
      <c r="J195" s="392">
        <f t="shared" si="32"/>
        <v>23000</v>
      </c>
      <c r="K195" s="585">
        <f t="shared" si="24"/>
        <v>20</v>
      </c>
    </row>
    <row r="196" spans="1:11" x14ac:dyDescent="0.25">
      <c r="A196" s="328" t="s">
        <v>15</v>
      </c>
      <c r="B196" s="349" t="s">
        <v>12</v>
      </c>
      <c r="C196" s="350" t="s">
        <v>366</v>
      </c>
      <c r="D196" s="350" t="s">
        <v>156</v>
      </c>
      <c r="E196" s="309">
        <v>927</v>
      </c>
      <c r="F196" s="313">
        <v>17420</v>
      </c>
      <c r="G196" s="312" t="s">
        <v>16</v>
      </c>
      <c r="H196" s="393">
        <f t="shared" si="32"/>
        <v>120000</v>
      </c>
      <c r="I196" s="393">
        <f t="shared" si="32"/>
        <v>115000</v>
      </c>
      <c r="J196" s="393">
        <f t="shared" si="32"/>
        <v>23000</v>
      </c>
      <c r="K196" s="586">
        <f t="shared" si="24"/>
        <v>20</v>
      </c>
    </row>
    <row r="197" spans="1:11" x14ac:dyDescent="0.25">
      <c r="A197" s="424" t="s">
        <v>379</v>
      </c>
      <c r="B197" s="349" t="s">
        <v>12</v>
      </c>
      <c r="C197" s="350" t="s">
        <v>366</v>
      </c>
      <c r="D197" s="350" t="s">
        <v>156</v>
      </c>
      <c r="E197" s="309">
        <v>927</v>
      </c>
      <c r="F197" s="320">
        <v>17420</v>
      </c>
      <c r="G197" s="319" t="s">
        <v>18</v>
      </c>
      <c r="H197" s="393">
        <f>SUM(Лист1!G406)</f>
        <v>120000</v>
      </c>
      <c r="I197" s="393">
        <f>SUM(Лист1!H406)</f>
        <v>115000</v>
      </c>
      <c r="J197" s="393">
        <f>SUM(Лист1!I406)</f>
        <v>23000</v>
      </c>
      <c r="K197" s="586">
        <f t="shared" si="24"/>
        <v>20</v>
      </c>
    </row>
    <row r="198" spans="1:11" ht="24.75" x14ac:dyDescent="0.25">
      <c r="A198" s="370" t="s">
        <v>158</v>
      </c>
      <c r="B198" s="351" t="s">
        <v>12</v>
      </c>
      <c r="C198" s="352" t="s">
        <v>366</v>
      </c>
      <c r="D198" s="352" t="s">
        <v>156</v>
      </c>
      <c r="E198" s="341">
        <v>927</v>
      </c>
      <c r="F198" s="336">
        <v>17430</v>
      </c>
      <c r="G198" s="337" t="s">
        <v>10</v>
      </c>
      <c r="H198" s="392">
        <f t="shared" ref="H198:J199" si="33">SUM(H199)</f>
        <v>0</v>
      </c>
      <c r="I198" s="392">
        <f t="shared" si="33"/>
        <v>0</v>
      </c>
      <c r="J198" s="392">
        <f t="shared" si="33"/>
        <v>0</v>
      </c>
      <c r="K198" s="585">
        <v>0</v>
      </c>
    </row>
    <row r="199" spans="1:11" x14ac:dyDescent="0.25">
      <c r="A199" s="328" t="s">
        <v>15</v>
      </c>
      <c r="B199" s="349" t="s">
        <v>12</v>
      </c>
      <c r="C199" s="350" t="s">
        <v>366</v>
      </c>
      <c r="D199" s="350" t="s">
        <v>156</v>
      </c>
      <c r="E199" s="309">
        <v>927</v>
      </c>
      <c r="F199" s="313">
        <v>17430</v>
      </c>
      <c r="G199" s="312" t="s">
        <v>16</v>
      </c>
      <c r="H199" s="393">
        <f t="shared" si="33"/>
        <v>0</v>
      </c>
      <c r="I199" s="393">
        <f t="shared" si="33"/>
        <v>0</v>
      </c>
      <c r="J199" s="393">
        <f t="shared" si="33"/>
        <v>0</v>
      </c>
      <c r="K199" s="585">
        <v>0</v>
      </c>
    </row>
    <row r="200" spans="1:11" x14ac:dyDescent="0.25">
      <c r="A200" s="424" t="s">
        <v>379</v>
      </c>
      <c r="B200" s="349" t="s">
        <v>12</v>
      </c>
      <c r="C200" s="350" t="s">
        <v>366</v>
      </c>
      <c r="D200" s="350" t="s">
        <v>156</v>
      </c>
      <c r="E200" s="309">
        <v>927</v>
      </c>
      <c r="F200" s="320">
        <v>17430</v>
      </c>
      <c r="G200" s="319" t="s">
        <v>18</v>
      </c>
      <c r="H200" s="393">
        <f>SUM(Лист1!G409)</f>
        <v>0</v>
      </c>
      <c r="I200" s="393">
        <f>SUM(Лист1!H409)</f>
        <v>0</v>
      </c>
      <c r="J200" s="393">
        <f>SUM(Лист1!I409)</f>
        <v>0</v>
      </c>
      <c r="K200" s="585">
        <v>0</v>
      </c>
    </row>
    <row r="201" spans="1:11" ht="48.75" x14ac:dyDescent="0.25">
      <c r="A201" s="370" t="s">
        <v>159</v>
      </c>
      <c r="B201" s="351" t="s">
        <v>12</v>
      </c>
      <c r="C201" s="352" t="s">
        <v>366</v>
      </c>
      <c r="D201" s="352" t="s">
        <v>156</v>
      </c>
      <c r="E201" s="341">
        <v>927</v>
      </c>
      <c r="F201" s="339">
        <v>17900</v>
      </c>
      <c r="G201" s="334" t="s">
        <v>10</v>
      </c>
      <c r="H201" s="392">
        <f>SUM(H202+H204)</f>
        <v>225444</v>
      </c>
      <c r="I201" s="392">
        <f>SUM(I202+I204)</f>
        <v>225444</v>
      </c>
      <c r="J201" s="392">
        <f>SUM(J202+J204)</f>
        <v>146497.51</v>
      </c>
      <c r="K201" s="585">
        <f t="shared" si="24"/>
        <v>64.98177374425579</v>
      </c>
    </row>
    <row r="202" spans="1:11" ht="33" x14ac:dyDescent="0.25">
      <c r="A202" s="328" t="s">
        <v>48</v>
      </c>
      <c r="B202" s="349" t="s">
        <v>12</v>
      </c>
      <c r="C202" s="350" t="s">
        <v>366</v>
      </c>
      <c r="D202" s="350" t="s">
        <v>156</v>
      </c>
      <c r="E202" s="309">
        <v>927</v>
      </c>
      <c r="F202" s="313">
        <v>17900</v>
      </c>
      <c r="G202" s="312" t="s">
        <v>49</v>
      </c>
      <c r="H202" s="393">
        <f>SUM(H203)</f>
        <v>198670</v>
      </c>
      <c r="I202" s="393">
        <f>SUM(I203)</f>
        <v>198670</v>
      </c>
      <c r="J202" s="393">
        <f>SUM(J203)</f>
        <v>123189.51</v>
      </c>
      <c r="K202" s="586">
        <f t="shared" si="24"/>
        <v>62.007102229828362</v>
      </c>
    </row>
    <row r="203" spans="1:11" x14ac:dyDescent="0.25">
      <c r="A203" s="315" t="s">
        <v>50</v>
      </c>
      <c r="B203" s="349" t="s">
        <v>12</v>
      </c>
      <c r="C203" s="350" t="s">
        <v>366</v>
      </c>
      <c r="D203" s="350" t="s">
        <v>156</v>
      </c>
      <c r="E203" s="309">
        <v>927</v>
      </c>
      <c r="F203" s="313">
        <v>17900</v>
      </c>
      <c r="G203" s="312" t="s">
        <v>51</v>
      </c>
      <c r="H203" s="393">
        <f>SUM(Лист1!G412)</f>
        <v>198670</v>
      </c>
      <c r="I203" s="393">
        <f>SUM(Лист1!H412)</f>
        <v>198670</v>
      </c>
      <c r="J203" s="393">
        <f>SUM(Лист1!I412)</f>
        <v>123189.51</v>
      </c>
      <c r="K203" s="586">
        <f t="shared" si="24"/>
        <v>62.007102229828362</v>
      </c>
    </row>
    <row r="204" spans="1:11" x14ac:dyDescent="0.25">
      <c r="A204" s="328" t="s">
        <v>15</v>
      </c>
      <c r="B204" s="349" t="s">
        <v>12</v>
      </c>
      <c r="C204" s="350" t="s">
        <v>366</v>
      </c>
      <c r="D204" s="350" t="s">
        <v>156</v>
      </c>
      <c r="E204" s="309">
        <v>927</v>
      </c>
      <c r="F204" s="313">
        <v>17900</v>
      </c>
      <c r="G204" s="312" t="s">
        <v>16</v>
      </c>
      <c r="H204" s="393">
        <f>SUM(H205)</f>
        <v>26774</v>
      </c>
      <c r="I204" s="393">
        <f>SUM(I205)</f>
        <v>26774</v>
      </c>
      <c r="J204" s="393">
        <f>SUM(J205)</f>
        <v>23308</v>
      </c>
      <c r="K204" s="586">
        <f t="shared" si="24"/>
        <v>87.054605214013591</v>
      </c>
    </row>
    <row r="205" spans="1:11" x14ac:dyDescent="0.25">
      <c r="A205" s="424" t="s">
        <v>379</v>
      </c>
      <c r="B205" s="349" t="s">
        <v>12</v>
      </c>
      <c r="C205" s="350" t="s">
        <v>366</v>
      </c>
      <c r="D205" s="350" t="s">
        <v>156</v>
      </c>
      <c r="E205" s="309">
        <v>927</v>
      </c>
      <c r="F205" s="313">
        <v>17900</v>
      </c>
      <c r="G205" s="312" t="s">
        <v>18</v>
      </c>
      <c r="H205" s="393">
        <f>SUM(Лист1!G414)</f>
        <v>26774</v>
      </c>
      <c r="I205" s="393">
        <f>SUM(Лист1!H414)</f>
        <v>26774</v>
      </c>
      <c r="J205" s="393">
        <f>SUM(Лист1!I414)</f>
        <v>23308</v>
      </c>
      <c r="K205" s="586">
        <f t="shared" si="24"/>
        <v>87.054605214013591</v>
      </c>
    </row>
    <row r="206" spans="1:11" ht="24.75" x14ac:dyDescent="0.25">
      <c r="A206" s="370" t="s">
        <v>125</v>
      </c>
      <c r="B206" s="351" t="s">
        <v>12</v>
      </c>
      <c r="C206" s="352" t="s">
        <v>366</v>
      </c>
      <c r="D206" s="352" t="s">
        <v>156</v>
      </c>
      <c r="E206" s="341">
        <v>927</v>
      </c>
      <c r="F206" s="334" t="s">
        <v>326</v>
      </c>
      <c r="G206" s="340" t="s">
        <v>10</v>
      </c>
      <c r="H206" s="392">
        <f t="shared" ref="H206:J207" si="34">SUM(H207)</f>
        <v>50000</v>
      </c>
      <c r="I206" s="392">
        <f t="shared" si="34"/>
        <v>0</v>
      </c>
      <c r="J206" s="392">
        <f t="shared" si="34"/>
        <v>0</v>
      </c>
      <c r="K206" s="585">
        <v>0</v>
      </c>
    </row>
    <row r="207" spans="1:11" x14ac:dyDescent="0.25">
      <c r="A207" s="315" t="s">
        <v>15</v>
      </c>
      <c r="B207" s="349" t="s">
        <v>12</v>
      </c>
      <c r="C207" s="368" t="s">
        <v>366</v>
      </c>
      <c r="D207" s="368" t="s">
        <v>156</v>
      </c>
      <c r="E207" s="309">
        <v>927</v>
      </c>
      <c r="F207" s="312" t="s">
        <v>326</v>
      </c>
      <c r="G207" s="312" t="s">
        <v>16</v>
      </c>
      <c r="H207" s="393">
        <f t="shared" si="34"/>
        <v>50000</v>
      </c>
      <c r="I207" s="393">
        <f t="shared" si="34"/>
        <v>0</v>
      </c>
      <c r="J207" s="393">
        <f t="shared" si="34"/>
        <v>0</v>
      </c>
      <c r="K207" s="585">
        <v>0</v>
      </c>
    </row>
    <row r="208" spans="1:11" x14ac:dyDescent="0.25">
      <c r="A208" s="424" t="s">
        <v>379</v>
      </c>
      <c r="B208" s="349" t="s">
        <v>12</v>
      </c>
      <c r="C208" s="368" t="s">
        <v>366</v>
      </c>
      <c r="D208" s="368" t="s">
        <v>156</v>
      </c>
      <c r="E208" s="309">
        <v>927</v>
      </c>
      <c r="F208" s="312" t="s">
        <v>326</v>
      </c>
      <c r="G208" s="312" t="s">
        <v>18</v>
      </c>
      <c r="H208" s="393">
        <f>SUM(Лист1!G302)</f>
        <v>50000</v>
      </c>
      <c r="I208" s="393">
        <v>0</v>
      </c>
      <c r="J208" s="393">
        <v>0</v>
      </c>
      <c r="K208" s="585">
        <v>0</v>
      </c>
    </row>
    <row r="209" spans="1:11" x14ac:dyDescent="0.25">
      <c r="A209" s="372" t="s">
        <v>174</v>
      </c>
      <c r="B209" s="351" t="s">
        <v>12</v>
      </c>
      <c r="C209" s="352" t="s">
        <v>366</v>
      </c>
      <c r="D209" s="352" t="s">
        <v>156</v>
      </c>
      <c r="E209" s="341">
        <v>927</v>
      </c>
      <c r="F209" s="334" t="s">
        <v>327</v>
      </c>
      <c r="G209" s="334" t="s">
        <v>10</v>
      </c>
      <c r="H209" s="392">
        <f t="shared" ref="H209:J210" si="35">SUM(H210)</f>
        <v>193320</v>
      </c>
      <c r="I209" s="392">
        <f t="shared" si="35"/>
        <v>386640</v>
      </c>
      <c r="J209" s="392">
        <f t="shared" si="35"/>
        <v>193320</v>
      </c>
      <c r="K209" s="585">
        <f t="shared" ref="K209:K271" si="36">SUM(J209/I209*100)</f>
        <v>50</v>
      </c>
    </row>
    <row r="210" spans="1:11" x14ac:dyDescent="0.25">
      <c r="A210" s="316" t="s">
        <v>141</v>
      </c>
      <c r="B210" s="349" t="s">
        <v>12</v>
      </c>
      <c r="C210" s="350" t="s">
        <v>366</v>
      </c>
      <c r="D210" s="350" t="s">
        <v>156</v>
      </c>
      <c r="E210" s="309">
        <v>927</v>
      </c>
      <c r="F210" s="312" t="s">
        <v>327</v>
      </c>
      <c r="G210" s="312" t="s">
        <v>142</v>
      </c>
      <c r="H210" s="393">
        <f t="shared" si="35"/>
        <v>193320</v>
      </c>
      <c r="I210" s="393">
        <f t="shared" si="35"/>
        <v>386640</v>
      </c>
      <c r="J210" s="393">
        <f t="shared" si="35"/>
        <v>193320</v>
      </c>
      <c r="K210" s="586">
        <f t="shared" si="36"/>
        <v>50</v>
      </c>
    </row>
    <row r="211" spans="1:11" ht="23.25" x14ac:dyDescent="0.25">
      <c r="A211" s="425" t="s">
        <v>383</v>
      </c>
      <c r="B211" s="349" t="s">
        <v>12</v>
      </c>
      <c r="C211" s="350" t="s">
        <v>366</v>
      </c>
      <c r="D211" s="350" t="s">
        <v>156</v>
      </c>
      <c r="E211" s="309">
        <v>927</v>
      </c>
      <c r="F211" s="312" t="s">
        <v>327</v>
      </c>
      <c r="G211" s="312" t="s">
        <v>382</v>
      </c>
      <c r="H211" s="393">
        <f>SUM(Лист1!G462)</f>
        <v>193320</v>
      </c>
      <c r="I211" s="393">
        <f>SUM(Лист1!H462)</f>
        <v>386640</v>
      </c>
      <c r="J211" s="393">
        <f>SUM(Лист1!I462)</f>
        <v>193320</v>
      </c>
      <c r="K211" s="586">
        <f t="shared" si="36"/>
        <v>50</v>
      </c>
    </row>
    <row r="212" spans="1:11" ht="24.75" x14ac:dyDescent="0.25">
      <c r="A212" s="374" t="s">
        <v>162</v>
      </c>
      <c r="B212" s="351" t="s">
        <v>12</v>
      </c>
      <c r="C212" s="352" t="s">
        <v>366</v>
      </c>
      <c r="D212" s="352" t="s">
        <v>156</v>
      </c>
      <c r="E212" s="341">
        <v>927</v>
      </c>
      <c r="F212" s="343" t="s">
        <v>328</v>
      </c>
      <c r="G212" s="343" t="s">
        <v>10</v>
      </c>
      <c r="H212" s="392">
        <f t="shared" ref="H212:J213" si="37">SUM(H213)</f>
        <v>0</v>
      </c>
      <c r="I212" s="392">
        <f t="shared" si="37"/>
        <v>0</v>
      </c>
      <c r="J212" s="392">
        <f t="shared" si="37"/>
        <v>0</v>
      </c>
      <c r="K212" s="585">
        <v>0</v>
      </c>
    </row>
    <row r="213" spans="1:11" ht="22.5" x14ac:dyDescent="0.25">
      <c r="A213" s="328" t="s">
        <v>134</v>
      </c>
      <c r="B213" s="349" t="s">
        <v>12</v>
      </c>
      <c r="C213" s="350" t="s">
        <v>366</v>
      </c>
      <c r="D213" s="350" t="s">
        <v>156</v>
      </c>
      <c r="E213" s="309">
        <v>927</v>
      </c>
      <c r="F213" s="319" t="s">
        <v>328</v>
      </c>
      <c r="G213" s="319" t="s">
        <v>135</v>
      </c>
      <c r="H213" s="393">
        <f t="shared" si="37"/>
        <v>0</v>
      </c>
      <c r="I213" s="393">
        <f t="shared" si="37"/>
        <v>0</v>
      </c>
      <c r="J213" s="393">
        <f t="shared" si="37"/>
        <v>0</v>
      </c>
      <c r="K213" s="585">
        <v>0</v>
      </c>
    </row>
    <row r="214" spans="1:11" x14ac:dyDescent="0.25">
      <c r="A214" s="315" t="s">
        <v>136</v>
      </c>
      <c r="B214" s="349" t="s">
        <v>12</v>
      </c>
      <c r="C214" s="350" t="s">
        <v>366</v>
      </c>
      <c r="D214" s="350" t="s">
        <v>156</v>
      </c>
      <c r="E214" s="309">
        <v>927</v>
      </c>
      <c r="F214" s="319" t="s">
        <v>328</v>
      </c>
      <c r="G214" s="319" t="s">
        <v>137</v>
      </c>
      <c r="H214" s="393">
        <f>SUM(Лист1!G426)</f>
        <v>0</v>
      </c>
      <c r="I214" s="393">
        <f>SUM(Лист1!H426)</f>
        <v>0</v>
      </c>
      <c r="J214" s="393">
        <f>SUM(Лист1!I426)</f>
        <v>0</v>
      </c>
      <c r="K214" s="585">
        <v>0</v>
      </c>
    </row>
    <row r="215" spans="1:11" ht="36.75" x14ac:dyDescent="0.25">
      <c r="A215" s="370" t="s">
        <v>86</v>
      </c>
      <c r="B215" s="351" t="s">
        <v>12</v>
      </c>
      <c r="C215" s="352" t="s">
        <v>366</v>
      </c>
      <c r="D215" s="352" t="s">
        <v>156</v>
      </c>
      <c r="E215" s="341">
        <v>927</v>
      </c>
      <c r="F215" s="343" t="s">
        <v>329</v>
      </c>
      <c r="G215" s="343" t="s">
        <v>10</v>
      </c>
      <c r="H215" s="392">
        <f>SUM(H216+H218)</f>
        <v>0</v>
      </c>
      <c r="I215" s="392">
        <f>SUM(I216+I218)</f>
        <v>0</v>
      </c>
      <c r="J215" s="392">
        <f>SUM(J216+J218)</f>
        <v>0</v>
      </c>
      <c r="K215" s="585">
        <v>0</v>
      </c>
    </row>
    <row r="216" spans="1:11" x14ac:dyDescent="0.25">
      <c r="A216" s="328" t="s">
        <v>15</v>
      </c>
      <c r="B216" s="349" t="s">
        <v>12</v>
      </c>
      <c r="C216" s="350" t="s">
        <v>366</v>
      </c>
      <c r="D216" s="350" t="s">
        <v>156</v>
      </c>
      <c r="E216" s="309">
        <v>927</v>
      </c>
      <c r="F216" s="319" t="s">
        <v>329</v>
      </c>
      <c r="G216" s="312" t="s">
        <v>16</v>
      </c>
      <c r="H216" s="393">
        <f>SUM(H217)</f>
        <v>0</v>
      </c>
      <c r="I216" s="393">
        <f>SUM(I217)</f>
        <v>0</v>
      </c>
      <c r="J216" s="393">
        <f>SUM(J217)</f>
        <v>0</v>
      </c>
      <c r="K216" s="585">
        <v>0</v>
      </c>
    </row>
    <row r="217" spans="1:11" x14ac:dyDescent="0.25">
      <c r="A217" s="424" t="s">
        <v>379</v>
      </c>
      <c r="B217" s="349" t="s">
        <v>12</v>
      </c>
      <c r="C217" s="350" t="s">
        <v>366</v>
      </c>
      <c r="D217" s="350" t="s">
        <v>156</v>
      </c>
      <c r="E217" s="309">
        <v>927</v>
      </c>
      <c r="F217" s="319" t="s">
        <v>329</v>
      </c>
      <c r="G217" s="312" t="s">
        <v>18</v>
      </c>
      <c r="H217" s="393">
        <f>SUM(Лист1!G397)</f>
        <v>0</v>
      </c>
      <c r="I217" s="393">
        <f>SUM(Лист1!H397)</f>
        <v>0</v>
      </c>
      <c r="J217" s="393">
        <f>SUM(Лист1!I397)</f>
        <v>0</v>
      </c>
      <c r="K217" s="585">
        <v>0</v>
      </c>
    </row>
    <row r="218" spans="1:11" ht="22.5" x14ac:dyDescent="0.25">
      <c r="A218" s="328" t="s">
        <v>134</v>
      </c>
      <c r="B218" s="349" t="s">
        <v>12</v>
      </c>
      <c r="C218" s="350" t="s">
        <v>366</v>
      </c>
      <c r="D218" s="350" t="s">
        <v>156</v>
      </c>
      <c r="E218" s="309">
        <v>927</v>
      </c>
      <c r="F218" s="319" t="s">
        <v>329</v>
      </c>
      <c r="G218" s="312" t="s">
        <v>135</v>
      </c>
      <c r="H218" s="393">
        <f>SUM(H219)</f>
        <v>0</v>
      </c>
      <c r="I218" s="393">
        <f>SUM(I219)</f>
        <v>0</v>
      </c>
      <c r="J218" s="393">
        <f>SUM(J219)</f>
        <v>0</v>
      </c>
      <c r="K218" s="585">
        <v>0</v>
      </c>
    </row>
    <row r="219" spans="1:11" x14ac:dyDescent="0.25">
      <c r="A219" s="315" t="s">
        <v>136</v>
      </c>
      <c r="B219" s="349" t="s">
        <v>12</v>
      </c>
      <c r="C219" s="350" t="s">
        <v>366</v>
      </c>
      <c r="D219" s="350" t="s">
        <v>156</v>
      </c>
      <c r="E219" s="309">
        <v>927</v>
      </c>
      <c r="F219" s="319" t="s">
        <v>329</v>
      </c>
      <c r="G219" s="312" t="s">
        <v>137</v>
      </c>
      <c r="H219" s="393">
        <f>SUM(Лист1!G399)</f>
        <v>0</v>
      </c>
      <c r="I219" s="393">
        <f>SUM(Лист1!H399)</f>
        <v>0</v>
      </c>
      <c r="J219" s="393">
        <f>SUM(Лист1!I399)</f>
        <v>0</v>
      </c>
      <c r="K219" s="585">
        <v>0</v>
      </c>
    </row>
    <row r="220" spans="1:11" x14ac:dyDescent="0.25">
      <c r="A220" s="331" t="s">
        <v>164</v>
      </c>
      <c r="B220" s="351" t="s">
        <v>12</v>
      </c>
      <c r="C220" s="352" t="s">
        <v>366</v>
      </c>
      <c r="D220" s="352" t="s">
        <v>156</v>
      </c>
      <c r="E220" s="341">
        <v>927</v>
      </c>
      <c r="F220" s="334" t="s">
        <v>330</v>
      </c>
      <c r="G220" s="340" t="s">
        <v>10</v>
      </c>
      <c r="H220" s="537">
        <f t="shared" ref="H220:J221" si="38">SUM(H221)</f>
        <v>0</v>
      </c>
      <c r="I220" s="401">
        <f t="shared" si="38"/>
        <v>0</v>
      </c>
      <c r="J220" s="537">
        <f t="shared" si="38"/>
        <v>0</v>
      </c>
      <c r="K220" s="585">
        <v>0</v>
      </c>
    </row>
    <row r="221" spans="1:11" x14ac:dyDescent="0.25">
      <c r="A221" s="315" t="s">
        <v>15</v>
      </c>
      <c r="B221" s="349" t="s">
        <v>12</v>
      </c>
      <c r="C221" s="368" t="s">
        <v>366</v>
      </c>
      <c r="D221" s="368" t="s">
        <v>156</v>
      </c>
      <c r="E221" s="309">
        <v>927</v>
      </c>
      <c r="F221" s="312" t="s">
        <v>330</v>
      </c>
      <c r="G221" s="312" t="s">
        <v>16</v>
      </c>
      <c r="H221" s="393">
        <f t="shared" si="38"/>
        <v>0</v>
      </c>
      <c r="I221" s="393">
        <f t="shared" si="38"/>
        <v>0</v>
      </c>
      <c r="J221" s="393">
        <f t="shared" si="38"/>
        <v>0</v>
      </c>
      <c r="K221" s="585">
        <v>0</v>
      </c>
    </row>
    <row r="222" spans="1:11" x14ac:dyDescent="0.25">
      <c r="A222" s="424" t="s">
        <v>379</v>
      </c>
      <c r="B222" s="349" t="s">
        <v>12</v>
      </c>
      <c r="C222" s="368" t="s">
        <v>366</v>
      </c>
      <c r="D222" s="368" t="s">
        <v>156</v>
      </c>
      <c r="E222" s="309">
        <v>927</v>
      </c>
      <c r="F222" s="312" t="s">
        <v>330</v>
      </c>
      <c r="G222" s="312" t="s">
        <v>18</v>
      </c>
      <c r="H222" s="393">
        <f>SUM(Лист1!G432)</f>
        <v>0</v>
      </c>
      <c r="I222" s="393">
        <f>SUM(Лист1!H432)</f>
        <v>0</v>
      </c>
      <c r="J222" s="393">
        <f>SUM(Лист1!I432)</f>
        <v>0</v>
      </c>
      <c r="K222" s="585">
        <v>0</v>
      </c>
    </row>
    <row r="223" spans="1:11" ht="39" x14ac:dyDescent="0.25">
      <c r="A223" s="331" t="s">
        <v>138</v>
      </c>
      <c r="B223" s="351" t="s">
        <v>12</v>
      </c>
      <c r="C223" s="352" t="s">
        <v>366</v>
      </c>
      <c r="D223" s="352" t="s">
        <v>156</v>
      </c>
      <c r="E223" s="341">
        <v>927</v>
      </c>
      <c r="F223" s="334" t="s">
        <v>331</v>
      </c>
      <c r="G223" s="340" t="s">
        <v>10</v>
      </c>
      <c r="H223" s="537">
        <f>SUM(H224)</f>
        <v>3662809</v>
      </c>
      <c r="I223" s="401">
        <f>SUM(I224)</f>
        <v>4009594</v>
      </c>
      <c r="J223" s="537">
        <f>SUM(J224)</f>
        <v>2210423.6</v>
      </c>
      <c r="K223" s="585">
        <f t="shared" si="36"/>
        <v>55.12836461746501</v>
      </c>
    </row>
    <row r="224" spans="1:11" ht="23.25" x14ac:dyDescent="0.25">
      <c r="A224" s="424" t="s">
        <v>19</v>
      </c>
      <c r="B224" s="349" t="s">
        <v>12</v>
      </c>
      <c r="C224" s="368" t="s">
        <v>366</v>
      </c>
      <c r="D224" s="368" t="s">
        <v>156</v>
      </c>
      <c r="E224" s="309">
        <v>927</v>
      </c>
      <c r="F224" s="312" t="s">
        <v>331</v>
      </c>
      <c r="G224" s="312" t="s">
        <v>20</v>
      </c>
      <c r="H224" s="393">
        <f>SUM(H225:H225)</f>
        <v>3662809</v>
      </c>
      <c r="I224" s="393">
        <f>SUM(I225:I225)</f>
        <v>4009594</v>
      </c>
      <c r="J224" s="393">
        <f>SUM(J225:J225)</f>
        <v>2210423.6</v>
      </c>
      <c r="K224" s="586">
        <f t="shared" si="36"/>
        <v>55.12836461746501</v>
      </c>
    </row>
    <row r="225" spans="1:11" x14ac:dyDescent="0.25">
      <c r="A225" s="425" t="s">
        <v>369</v>
      </c>
      <c r="B225" s="349" t="s">
        <v>12</v>
      </c>
      <c r="C225" s="368" t="s">
        <v>366</v>
      </c>
      <c r="D225" s="368" t="s">
        <v>156</v>
      </c>
      <c r="E225" s="309">
        <v>927</v>
      </c>
      <c r="F225" s="312" t="s">
        <v>331</v>
      </c>
      <c r="G225" s="312" t="s">
        <v>368</v>
      </c>
      <c r="H225" s="393">
        <f>SUM(Лист1!G325)</f>
        <v>3662809</v>
      </c>
      <c r="I225" s="393">
        <f>SUM(Лист1!H325)</f>
        <v>4009594</v>
      </c>
      <c r="J225" s="393">
        <f>SUM(Лист1!I325)</f>
        <v>2210423.6</v>
      </c>
      <c r="K225" s="586">
        <f t="shared" si="36"/>
        <v>55.12836461746501</v>
      </c>
    </row>
    <row r="226" spans="1:11" ht="26.25" x14ac:dyDescent="0.25">
      <c r="A226" s="435" t="s">
        <v>349</v>
      </c>
      <c r="B226" s="351" t="s">
        <v>12</v>
      </c>
      <c r="C226" s="352" t="s">
        <v>366</v>
      </c>
      <c r="D226" s="352" t="s">
        <v>156</v>
      </c>
      <c r="E226" s="341">
        <v>927</v>
      </c>
      <c r="F226" s="448" t="s">
        <v>350</v>
      </c>
      <c r="G226" s="452" t="s">
        <v>10</v>
      </c>
      <c r="H226" s="537">
        <f t="shared" ref="H226:J227" si="39">SUM(H227)</f>
        <v>100000</v>
      </c>
      <c r="I226" s="537">
        <f t="shared" si="39"/>
        <v>100000</v>
      </c>
      <c r="J226" s="537">
        <f t="shared" si="39"/>
        <v>0</v>
      </c>
      <c r="K226" s="585">
        <f t="shared" si="36"/>
        <v>0</v>
      </c>
    </row>
    <row r="227" spans="1:11" x14ac:dyDescent="0.25">
      <c r="A227" s="424" t="s">
        <v>15</v>
      </c>
      <c r="B227" s="349" t="s">
        <v>12</v>
      </c>
      <c r="C227" s="368" t="s">
        <v>366</v>
      </c>
      <c r="D227" s="368" t="s">
        <v>156</v>
      </c>
      <c r="E227" s="309">
        <v>927</v>
      </c>
      <c r="F227" s="420" t="s">
        <v>350</v>
      </c>
      <c r="G227" s="420" t="s">
        <v>16</v>
      </c>
      <c r="H227" s="393">
        <f t="shared" si="39"/>
        <v>100000</v>
      </c>
      <c r="I227" s="393">
        <f t="shared" si="39"/>
        <v>100000</v>
      </c>
      <c r="J227" s="393">
        <f t="shared" si="39"/>
        <v>0</v>
      </c>
      <c r="K227" s="585">
        <f t="shared" si="36"/>
        <v>0</v>
      </c>
    </row>
    <row r="228" spans="1:11" x14ac:dyDescent="0.25">
      <c r="A228" s="424" t="s">
        <v>379</v>
      </c>
      <c r="B228" s="349" t="s">
        <v>12</v>
      </c>
      <c r="C228" s="368" t="s">
        <v>366</v>
      </c>
      <c r="D228" s="368" t="s">
        <v>156</v>
      </c>
      <c r="E228" s="309">
        <v>927</v>
      </c>
      <c r="F228" s="420" t="s">
        <v>350</v>
      </c>
      <c r="G228" s="420" t="s">
        <v>18</v>
      </c>
      <c r="H228" s="393">
        <f>SUM(Лист1!G508)</f>
        <v>100000</v>
      </c>
      <c r="I228" s="393">
        <f>SUM(Лист1!H508)</f>
        <v>100000</v>
      </c>
      <c r="J228" s="393">
        <f>SUM(Лист1!I508)</f>
        <v>0</v>
      </c>
      <c r="K228" s="585">
        <f t="shared" si="36"/>
        <v>0</v>
      </c>
    </row>
    <row r="229" spans="1:11" ht="39" x14ac:dyDescent="0.25">
      <c r="A229" s="435" t="s">
        <v>436</v>
      </c>
      <c r="B229" s="351" t="s">
        <v>12</v>
      </c>
      <c r="C229" s="352" t="s">
        <v>366</v>
      </c>
      <c r="D229" s="352" t="s">
        <v>156</v>
      </c>
      <c r="E229" s="341">
        <v>927</v>
      </c>
      <c r="F229" s="448" t="s">
        <v>440</v>
      </c>
      <c r="G229" s="522" t="s">
        <v>10</v>
      </c>
      <c r="H229" s="552">
        <f t="shared" ref="H229:J233" si="40">SUM(H230)</f>
        <v>0</v>
      </c>
      <c r="I229" s="552">
        <f t="shared" si="40"/>
        <v>38475</v>
      </c>
      <c r="J229" s="552">
        <f t="shared" si="40"/>
        <v>0</v>
      </c>
      <c r="K229" s="585">
        <f t="shared" si="36"/>
        <v>0</v>
      </c>
    </row>
    <row r="230" spans="1:11" x14ac:dyDescent="0.25">
      <c r="A230" s="424" t="s">
        <v>15</v>
      </c>
      <c r="B230" s="349" t="s">
        <v>12</v>
      </c>
      <c r="C230" s="368" t="s">
        <v>366</v>
      </c>
      <c r="D230" s="368" t="s">
        <v>156</v>
      </c>
      <c r="E230" s="309">
        <v>927</v>
      </c>
      <c r="F230" s="420" t="s">
        <v>440</v>
      </c>
      <c r="G230" s="420" t="s">
        <v>16</v>
      </c>
      <c r="H230" s="553">
        <f t="shared" si="40"/>
        <v>0</v>
      </c>
      <c r="I230" s="553">
        <f t="shared" si="40"/>
        <v>38475</v>
      </c>
      <c r="J230" s="553">
        <f t="shared" si="40"/>
        <v>0</v>
      </c>
      <c r="K230" s="585">
        <f t="shared" si="36"/>
        <v>0</v>
      </c>
    </row>
    <row r="231" spans="1:11" x14ac:dyDescent="0.25">
      <c r="A231" s="424" t="s">
        <v>379</v>
      </c>
      <c r="B231" s="349" t="s">
        <v>12</v>
      </c>
      <c r="C231" s="368" t="s">
        <v>366</v>
      </c>
      <c r="D231" s="368" t="s">
        <v>156</v>
      </c>
      <c r="E231" s="309">
        <v>927</v>
      </c>
      <c r="F231" s="420" t="s">
        <v>440</v>
      </c>
      <c r="G231" s="420" t="s">
        <v>18</v>
      </c>
      <c r="H231" s="553">
        <v>0</v>
      </c>
      <c r="I231" s="553">
        <f>SUM(Лист1!H511)</f>
        <v>38475</v>
      </c>
      <c r="J231" s="553">
        <v>0</v>
      </c>
      <c r="K231" s="585">
        <f t="shared" si="36"/>
        <v>0</v>
      </c>
    </row>
    <row r="232" spans="1:11" ht="26.25" x14ac:dyDescent="0.25">
      <c r="A232" s="435" t="s">
        <v>438</v>
      </c>
      <c r="B232" s="351" t="s">
        <v>12</v>
      </c>
      <c r="C232" s="352" t="s">
        <v>366</v>
      </c>
      <c r="D232" s="352" t="s">
        <v>156</v>
      </c>
      <c r="E232" s="341">
        <v>927</v>
      </c>
      <c r="F232" s="448" t="s">
        <v>441</v>
      </c>
      <c r="G232" s="522" t="s">
        <v>10</v>
      </c>
      <c r="H232" s="552">
        <f t="shared" si="40"/>
        <v>0</v>
      </c>
      <c r="I232" s="552">
        <f t="shared" si="40"/>
        <v>1417</v>
      </c>
      <c r="J232" s="552">
        <f t="shared" si="40"/>
        <v>0</v>
      </c>
      <c r="K232" s="585">
        <f t="shared" si="36"/>
        <v>0</v>
      </c>
    </row>
    <row r="233" spans="1:11" x14ac:dyDescent="0.25">
      <c r="A233" s="424" t="s">
        <v>15</v>
      </c>
      <c r="B233" s="349" t="s">
        <v>12</v>
      </c>
      <c r="C233" s="368" t="s">
        <v>366</v>
      </c>
      <c r="D233" s="368" t="s">
        <v>156</v>
      </c>
      <c r="E233" s="309">
        <v>927</v>
      </c>
      <c r="F233" s="420" t="s">
        <v>441</v>
      </c>
      <c r="G233" s="420" t="s">
        <v>16</v>
      </c>
      <c r="H233" s="553">
        <f t="shared" si="40"/>
        <v>0</v>
      </c>
      <c r="I233" s="553">
        <f t="shared" si="40"/>
        <v>1417</v>
      </c>
      <c r="J233" s="553">
        <f t="shared" si="40"/>
        <v>0</v>
      </c>
      <c r="K233" s="585">
        <f t="shared" si="36"/>
        <v>0</v>
      </c>
    </row>
    <row r="234" spans="1:11" x14ac:dyDescent="0.25">
      <c r="A234" s="424" t="s">
        <v>379</v>
      </c>
      <c r="B234" s="349" t="s">
        <v>12</v>
      </c>
      <c r="C234" s="368" t="s">
        <v>366</v>
      </c>
      <c r="D234" s="368" t="s">
        <v>156</v>
      </c>
      <c r="E234" s="309">
        <v>927</v>
      </c>
      <c r="F234" s="420" t="s">
        <v>441</v>
      </c>
      <c r="G234" s="420" t="s">
        <v>18</v>
      </c>
      <c r="H234" s="553">
        <v>0</v>
      </c>
      <c r="I234" s="553">
        <f>SUM(Лист1!H514)</f>
        <v>1417</v>
      </c>
      <c r="J234" s="553">
        <v>0</v>
      </c>
      <c r="K234" s="585">
        <f t="shared" si="36"/>
        <v>0</v>
      </c>
    </row>
    <row r="235" spans="1:11" ht="26.25" x14ac:dyDescent="0.25">
      <c r="A235" s="431" t="s">
        <v>359</v>
      </c>
      <c r="B235" s="351" t="s">
        <v>12</v>
      </c>
      <c r="C235" s="352" t="s">
        <v>366</v>
      </c>
      <c r="D235" s="352" t="s">
        <v>156</v>
      </c>
      <c r="E235" s="341">
        <v>927</v>
      </c>
      <c r="F235" s="448" t="s">
        <v>360</v>
      </c>
      <c r="G235" s="452" t="s">
        <v>10</v>
      </c>
      <c r="H235" s="537">
        <f t="shared" ref="H235:J236" si="41">SUM(H236)</f>
        <v>0</v>
      </c>
      <c r="I235" s="537">
        <f t="shared" si="41"/>
        <v>454175.31</v>
      </c>
      <c r="J235" s="537">
        <f t="shared" si="41"/>
        <v>235127.11</v>
      </c>
      <c r="K235" s="585">
        <f t="shared" si="36"/>
        <v>51.770121541833703</v>
      </c>
    </row>
    <row r="236" spans="1:11" x14ac:dyDescent="0.25">
      <c r="A236" s="424" t="s">
        <v>15</v>
      </c>
      <c r="B236" s="349" t="s">
        <v>12</v>
      </c>
      <c r="C236" s="368" t="s">
        <v>366</v>
      </c>
      <c r="D236" s="368" t="s">
        <v>156</v>
      </c>
      <c r="E236" s="309">
        <v>927</v>
      </c>
      <c r="F236" s="420" t="s">
        <v>360</v>
      </c>
      <c r="G236" s="420" t="s">
        <v>16</v>
      </c>
      <c r="H236" s="393">
        <f t="shared" si="41"/>
        <v>0</v>
      </c>
      <c r="I236" s="393">
        <f t="shared" si="41"/>
        <v>454175.31</v>
      </c>
      <c r="J236" s="393">
        <f t="shared" si="41"/>
        <v>235127.11</v>
      </c>
      <c r="K236" s="586">
        <f t="shared" si="36"/>
        <v>51.770121541833703</v>
      </c>
    </row>
    <row r="237" spans="1:11" x14ac:dyDescent="0.25">
      <c r="A237" s="424" t="s">
        <v>379</v>
      </c>
      <c r="B237" s="349" t="s">
        <v>12</v>
      </c>
      <c r="C237" s="368" t="s">
        <v>366</v>
      </c>
      <c r="D237" s="368" t="s">
        <v>156</v>
      </c>
      <c r="E237" s="309">
        <v>927</v>
      </c>
      <c r="F237" s="420" t="s">
        <v>360</v>
      </c>
      <c r="G237" s="420" t="s">
        <v>18</v>
      </c>
      <c r="H237" s="393">
        <f>SUM(Лист1!G328)</f>
        <v>0</v>
      </c>
      <c r="I237" s="393">
        <f>SUM(Лист1!H328)</f>
        <v>454175.31</v>
      </c>
      <c r="J237" s="393">
        <f>SUM(Лист1!I328)</f>
        <v>235127.11</v>
      </c>
      <c r="K237" s="586">
        <f t="shared" si="36"/>
        <v>51.770121541833703</v>
      </c>
    </row>
    <row r="238" spans="1:11" x14ac:dyDescent="0.25">
      <c r="A238" s="571" t="s">
        <v>389</v>
      </c>
      <c r="B238" s="351" t="s">
        <v>12</v>
      </c>
      <c r="C238" s="352" t="s">
        <v>366</v>
      </c>
      <c r="D238" s="352" t="s">
        <v>156</v>
      </c>
      <c r="E238" s="341">
        <v>927</v>
      </c>
      <c r="F238" s="448" t="s">
        <v>390</v>
      </c>
      <c r="G238" s="452" t="s">
        <v>10</v>
      </c>
      <c r="H238" s="537">
        <f t="shared" ref="H238:J242" si="42">SUM(H239)</f>
        <v>0</v>
      </c>
      <c r="I238" s="537">
        <f t="shared" si="42"/>
        <v>55000</v>
      </c>
      <c r="J238" s="537">
        <f t="shared" si="42"/>
        <v>55000</v>
      </c>
      <c r="K238" s="585">
        <f t="shared" si="36"/>
        <v>100</v>
      </c>
    </row>
    <row r="239" spans="1:11" x14ac:dyDescent="0.25">
      <c r="A239" s="433" t="s">
        <v>55</v>
      </c>
      <c r="B239" s="349" t="s">
        <v>12</v>
      </c>
      <c r="C239" s="368" t="s">
        <v>366</v>
      </c>
      <c r="D239" s="368" t="s">
        <v>156</v>
      </c>
      <c r="E239" s="309">
        <v>927</v>
      </c>
      <c r="F239" s="420" t="s">
        <v>390</v>
      </c>
      <c r="G239" s="420" t="s">
        <v>56</v>
      </c>
      <c r="H239" s="393">
        <f t="shared" si="42"/>
        <v>0</v>
      </c>
      <c r="I239" s="393">
        <f t="shared" si="42"/>
        <v>55000</v>
      </c>
      <c r="J239" s="393">
        <f t="shared" si="42"/>
        <v>55000</v>
      </c>
      <c r="K239" s="586">
        <f t="shared" si="36"/>
        <v>100</v>
      </c>
    </row>
    <row r="240" spans="1:11" x14ac:dyDescent="0.25">
      <c r="A240" s="424" t="s">
        <v>347</v>
      </c>
      <c r="B240" s="349" t="s">
        <v>12</v>
      </c>
      <c r="C240" s="368" t="s">
        <v>366</v>
      </c>
      <c r="D240" s="368" t="s">
        <v>156</v>
      </c>
      <c r="E240" s="309">
        <v>927</v>
      </c>
      <c r="F240" s="420" t="s">
        <v>390</v>
      </c>
      <c r="G240" s="420" t="s">
        <v>346</v>
      </c>
      <c r="H240" s="393">
        <f>SUM(Лист1!G331)</f>
        <v>0</v>
      </c>
      <c r="I240" s="393">
        <f>SUM(Лист1!H331)</f>
        <v>55000</v>
      </c>
      <c r="J240" s="393">
        <f>SUM(Лист1!I331)</f>
        <v>55000</v>
      </c>
      <c r="K240" s="586">
        <f t="shared" si="36"/>
        <v>100</v>
      </c>
    </row>
    <row r="241" spans="1:11" x14ac:dyDescent="0.25">
      <c r="A241" s="436" t="s">
        <v>413</v>
      </c>
      <c r="B241" s="351" t="s">
        <v>12</v>
      </c>
      <c r="C241" s="352" t="s">
        <v>366</v>
      </c>
      <c r="D241" s="352" t="s">
        <v>156</v>
      </c>
      <c r="E241" s="341">
        <v>927</v>
      </c>
      <c r="F241" s="448" t="s">
        <v>407</v>
      </c>
      <c r="G241" s="452" t="s">
        <v>10</v>
      </c>
      <c r="H241" s="537">
        <f t="shared" si="42"/>
        <v>0</v>
      </c>
      <c r="I241" s="537">
        <f t="shared" si="42"/>
        <v>99432</v>
      </c>
      <c r="J241" s="537">
        <f t="shared" si="42"/>
        <v>0</v>
      </c>
      <c r="K241" s="585">
        <f t="shared" si="36"/>
        <v>0</v>
      </c>
    </row>
    <row r="242" spans="1:11" x14ac:dyDescent="0.25">
      <c r="A242" s="424" t="s">
        <v>15</v>
      </c>
      <c r="B242" s="349" t="s">
        <v>12</v>
      </c>
      <c r="C242" s="368" t="s">
        <v>366</v>
      </c>
      <c r="D242" s="368" t="s">
        <v>156</v>
      </c>
      <c r="E242" s="309">
        <v>927</v>
      </c>
      <c r="F242" s="420" t="s">
        <v>407</v>
      </c>
      <c r="G242" s="420" t="s">
        <v>16</v>
      </c>
      <c r="H242" s="393">
        <f t="shared" si="42"/>
        <v>0</v>
      </c>
      <c r="I242" s="393">
        <f t="shared" si="42"/>
        <v>99432</v>
      </c>
      <c r="J242" s="393">
        <f t="shared" si="42"/>
        <v>0</v>
      </c>
      <c r="K242" s="585">
        <f t="shared" si="36"/>
        <v>0</v>
      </c>
    </row>
    <row r="243" spans="1:11" ht="22.5" x14ac:dyDescent="0.25">
      <c r="A243" s="567" t="s">
        <v>373</v>
      </c>
      <c r="B243" s="349" t="s">
        <v>12</v>
      </c>
      <c r="C243" s="368" t="s">
        <v>366</v>
      </c>
      <c r="D243" s="368" t="s">
        <v>156</v>
      </c>
      <c r="E243" s="309">
        <v>927</v>
      </c>
      <c r="F243" s="420" t="s">
        <v>407</v>
      </c>
      <c r="G243" s="420" t="s">
        <v>18</v>
      </c>
      <c r="H243" s="393">
        <f>SUM(Лист1!G334)</f>
        <v>0</v>
      </c>
      <c r="I243" s="393">
        <f>SUM(Лист1!H334)</f>
        <v>99432</v>
      </c>
      <c r="J243" s="393">
        <f>SUM(Лист1!I334)</f>
        <v>0</v>
      </c>
      <c r="K243" s="585">
        <f t="shared" si="36"/>
        <v>0</v>
      </c>
    </row>
    <row r="244" spans="1:11" ht="51.75" x14ac:dyDescent="0.25">
      <c r="A244" s="436" t="s">
        <v>410</v>
      </c>
      <c r="B244" s="351" t="s">
        <v>12</v>
      </c>
      <c r="C244" s="352" t="s">
        <v>366</v>
      </c>
      <c r="D244" s="352" t="s">
        <v>156</v>
      </c>
      <c r="E244" s="341">
        <v>927</v>
      </c>
      <c r="F244" s="448" t="s">
        <v>411</v>
      </c>
      <c r="G244" s="452" t="s">
        <v>10</v>
      </c>
      <c r="H244" s="537">
        <f t="shared" ref="H244:J245" si="43">SUM(H245)</f>
        <v>0</v>
      </c>
      <c r="I244" s="537">
        <f t="shared" si="43"/>
        <v>111560</v>
      </c>
      <c r="J244" s="537">
        <f t="shared" si="43"/>
        <v>111560</v>
      </c>
      <c r="K244" s="585">
        <f t="shared" si="36"/>
        <v>100</v>
      </c>
    </row>
    <row r="245" spans="1:11" x14ac:dyDescent="0.25">
      <c r="A245" s="424" t="s">
        <v>15</v>
      </c>
      <c r="B245" s="349" t="s">
        <v>12</v>
      </c>
      <c r="C245" s="368" t="s">
        <v>366</v>
      </c>
      <c r="D245" s="368" t="s">
        <v>156</v>
      </c>
      <c r="E245" s="309">
        <v>927</v>
      </c>
      <c r="F245" s="420" t="s">
        <v>411</v>
      </c>
      <c r="G245" s="420" t="s">
        <v>16</v>
      </c>
      <c r="H245" s="393">
        <f t="shared" si="43"/>
        <v>0</v>
      </c>
      <c r="I245" s="393">
        <f t="shared" si="43"/>
        <v>111560</v>
      </c>
      <c r="J245" s="393">
        <f t="shared" si="43"/>
        <v>111560</v>
      </c>
      <c r="K245" s="586">
        <f t="shared" si="36"/>
        <v>100</v>
      </c>
    </row>
    <row r="246" spans="1:11" ht="22.5" x14ac:dyDescent="0.25">
      <c r="A246" s="567" t="s">
        <v>373</v>
      </c>
      <c r="B246" s="349" t="s">
        <v>12</v>
      </c>
      <c r="C246" s="368" t="s">
        <v>366</v>
      </c>
      <c r="D246" s="368" t="s">
        <v>156</v>
      </c>
      <c r="E246" s="309">
        <v>927</v>
      </c>
      <c r="F246" s="420" t="s">
        <v>411</v>
      </c>
      <c r="G246" s="420" t="s">
        <v>18</v>
      </c>
      <c r="H246" s="393">
        <f>SUM(Лист1!G354)</f>
        <v>0</v>
      </c>
      <c r="I246" s="393">
        <f>SUM(Лист1!H354)</f>
        <v>111560</v>
      </c>
      <c r="J246" s="393">
        <f>SUM(Лист1!I354)</f>
        <v>111560</v>
      </c>
      <c r="K246" s="586">
        <f t="shared" si="36"/>
        <v>100</v>
      </c>
    </row>
    <row r="247" spans="1:11" ht="72.75" x14ac:dyDescent="0.25">
      <c r="A247" s="374" t="s">
        <v>163</v>
      </c>
      <c r="B247" s="351" t="s">
        <v>12</v>
      </c>
      <c r="C247" s="352" t="s">
        <v>366</v>
      </c>
      <c r="D247" s="352" t="s">
        <v>156</v>
      </c>
      <c r="E247" s="341">
        <v>927</v>
      </c>
      <c r="F247" s="343" t="s">
        <v>332</v>
      </c>
      <c r="G247" s="343" t="s">
        <v>10</v>
      </c>
      <c r="H247" s="392">
        <f t="shared" ref="H247:J248" si="44">SUM(H248)</f>
        <v>0</v>
      </c>
      <c r="I247" s="392">
        <f t="shared" si="44"/>
        <v>0</v>
      </c>
      <c r="J247" s="392">
        <f t="shared" si="44"/>
        <v>0</v>
      </c>
      <c r="K247" s="585">
        <v>0</v>
      </c>
    </row>
    <row r="248" spans="1:11" ht="22.5" x14ac:dyDescent="0.25">
      <c r="A248" s="328" t="s">
        <v>134</v>
      </c>
      <c r="B248" s="349" t="s">
        <v>12</v>
      </c>
      <c r="C248" s="350" t="s">
        <v>366</v>
      </c>
      <c r="D248" s="350" t="s">
        <v>156</v>
      </c>
      <c r="E248" s="309">
        <v>927</v>
      </c>
      <c r="F248" s="319" t="s">
        <v>332</v>
      </c>
      <c r="G248" s="319" t="s">
        <v>135</v>
      </c>
      <c r="H248" s="393">
        <f t="shared" si="44"/>
        <v>0</v>
      </c>
      <c r="I248" s="393">
        <f t="shared" si="44"/>
        <v>0</v>
      </c>
      <c r="J248" s="393">
        <f t="shared" si="44"/>
        <v>0</v>
      </c>
      <c r="K248" s="585">
        <v>0</v>
      </c>
    </row>
    <row r="249" spans="1:11" x14ac:dyDescent="0.25">
      <c r="A249" s="315" t="s">
        <v>136</v>
      </c>
      <c r="B249" s="349" t="s">
        <v>12</v>
      </c>
      <c r="C249" s="350" t="s">
        <v>366</v>
      </c>
      <c r="D249" s="350" t="s">
        <v>156</v>
      </c>
      <c r="E249" s="309">
        <v>927</v>
      </c>
      <c r="F249" s="319" t="s">
        <v>332</v>
      </c>
      <c r="G249" s="319" t="s">
        <v>137</v>
      </c>
      <c r="H249" s="393">
        <f>SUM(Лист1!G429)</f>
        <v>0</v>
      </c>
      <c r="I249" s="393">
        <f>SUM(Лист1!H429)</f>
        <v>0</v>
      </c>
      <c r="J249" s="393">
        <f>SUM(Лист1!I429)</f>
        <v>0</v>
      </c>
      <c r="K249" s="585">
        <v>0</v>
      </c>
    </row>
    <row r="250" spans="1:11" ht="48.75" x14ac:dyDescent="0.25">
      <c r="A250" s="370" t="s">
        <v>127</v>
      </c>
      <c r="B250" s="351" t="s">
        <v>12</v>
      </c>
      <c r="C250" s="352" t="s">
        <v>366</v>
      </c>
      <c r="D250" s="352" t="s">
        <v>156</v>
      </c>
      <c r="E250" s="341">
        <v>927</v>
      </c>
      <c r="F250" s="356">
        <v>51200</v>
      </c>
      <c r="G250" s="334" t="s">
        <v>10</v>
      </c>
      <c r="H250" s="392">
        <f t="shared" ref="H250:J251" si="45">SUM(H251)</f>
        <v>620</v>
      </c>
      <c r="I250" s="392">
        <f t="shared" si="45"/>
        <v>620</v>
      </c>
      <c r="J250" s="392">
        <f t="shared" si="45"/>
        <v>0</v>
      </c>
      <c r="K250" s="585">
        <f t="shared" si="36"/>
        <v>0</v>
      </c>
    </row>
    <row r="251" spans="1:11" x14ac:dyDescent="0.25">
      <c r="A251" s="315" t="s">
        <v>15</v>
      </c>
      <c r="B251" s="349" t="s">
        <v>12</v>
      </c>
      <c r="C251" s="350" t="s">
        <v>366</v>
      </c>
      <c r="D251" s="350" t="s">
        <v>156</v>
      </c>
      <c r="E251" s="318">
        <v>927</v>
      </c>
      <c r="F251" s="355">
        <v>51200</v>
      </c>
      <c r="G251" s="312" t="s">
        <v>16</v>
      </c>
      <c r="H251" s="393">
        <f t="shared" si="45"/>
        <v>620</v>
      </c>
      <c r="I251" s="393">
        <f t="shared" si="45"/>
        <v>620</v>
      </c>
      <c r="J251" s="393">
        <f t="shared" si="45"/>
        <v>0</v>
      </c>
      <c r="K251" s="585">
        <f t="shared" si="36"/>
        <v>0</v>
      </c>
    </row>
    <row r="252" spans="1:11" x14ac:dyDescent="0.25">
      <c r="A252" s="424" t="s">
        <v>379</v>
      </c>
      <c r="B252" s="349" t="s">
        <v>12</v>
      </c>
      <c r="C252" s="350" t="s">
        <v>366</v>
      </c>
      <c r="D252" s="350" t="s">
        <v>156</v>
      </c>
      <c r="E252" s="318">
        <v>927</v>
      </c>
      <c r="F252" s="355">
        <v>51200</v>
      </c>
      <c r="G252" s="312" t="s">
        <v>18</v>
      </c>
      <c r="H252" s="393">
        <f>SUM(Лист1!G306)</f>
        <v>620</v>
      </c>
      <c r="I252" s="393">
        <f>SUM(Лист1!H306)</f>
        <v>620</v>
      </c>
      <c r="J252" s="393">
        <f>SUM(Лист1!I306)</f>
        <v>0</v>
      </c>
      <c r="K252" s="585">
        <f t="shared" si="36"/>
        <v>0</v>
      </c>
    </row>
    <row r="253" spans="1:11" ht="24.75" x14ac:dyDescent="0.25">
      <c r="A253" s="373" t="s">
        <v>176</v>
      </c>
      <c r="B253" s="351" t="s">
        <v>12</v>
      </c>
      <c r="C253" s="352" t="s">
        <v>366</v>
      </c>
      <c r="D253" s="352" t="s">
        <v>156</v>
      </c>
      <c r="E253" s="341">
        <v>927</v>
      </c>
      <c r="F253" s="356">
        <v>52600</v>
      </c>
      <c r="G253" s="334" t="s">
        <v>10</v>
      </c>
      <c r="H253" s="392">
        <f t="shared" ref="H253:J254" si="46">SUM(H254)</f>
        <v>486691.2</v>
      </c>
      <c r="I253" s="392">
        <f t="shared" si="46"/>
        <v>310253</v>
      </c>
      <c r="J253" s="392">
        <f t="shared" si="46"/>
        <v>310253</v>
      </c>
      <c r="K253" s="585">
        <f t="shared" si="36"/>
        <v>100</v>
      </c>
    </row>
    <row r="254" spans="1:11" x14ac:dyDescent="0.25">
      <c r="A254" s="316" t="s">
        <v>141</v>
      </c>
      <c r="B254" s="349" t="s">
        <v>12</v>
      </c>
      <c r="C254" s="350" t="s">
        <v>366</v>
      </c>
      <c r="D254" s="350" t="s">
        <v>156</v>
      </c>
      <c r="E254" s="318">
        <v>927</v>
      </c>
      <c r="F254" s="355">
        <v>52600</v>
      </c>
      <c r="G254" s="312" t="s">
        <v>142</v>
      </c>
      <c r="H254" s="393">
        <f t="shared" si="46"/>
        <v>486691.2</v>
      </c>
      <c r="I254" s="393">
        <f t="shared" si="46"/>
        <v>310253</v>
      </c>
      <c r="J254" s="393">
        <f t="shared" si="46"/>
        <v>310253</v>
      </c>
      <c r="K254" s="586">
        <f t="shared" si="36"/>
        <v>100</v>
      </c>
    </row>
    <row r="255" spans="1:11" x14ac:dyDescent="0.25">
      <c r="A255" s="425" t="s">
        <v>381</v>
      </c>
      <c r="B255" s="349" t="s">
        <v>12</v>
      </c>
      <c r="C255" s="350" t="s">
        <v>366</v>
      </c>
      <c r="D255" s="350" t="s">
        <v>156</v>
      </c>
      <c r="E255" s="318">
        <v>927</v>
      </c>
      <c r="F255" s="355">
        <v>52600</v>
      </c>
      <c r="G255" s="312" t="s">
        <v>380</v>
      </c>
      <c r="H255" s="393">
        <f>SUM(Лист1!G469)</f>
        <v>486691.2</v>
      </c>
      <c r="I255" s="393">
        <f>SUM(Лист1!H469)</f>
        <v>310253</v>
      </c>
      <c r="J255" s="393">
        <f>SUM(Лист1!I469)</f>
        <v>310253</v>
      </c>
      <c r="K255" s="586">
        <f t="shared" si="36"/>
        <v>100</v>
      </c>
    </row>
    <row r="256" spans="1:11" ht="36.75" x14ac:dyDescent="0.25">
      <c r="A256" s="464" t="s">
        <v>345</v>
      </c>
      <c r="B256" s="351" t="s">
        <v>12</v>
      </c>
      <c r="C256" s="352" t="s">
        <v>366</v>
      </c>
      <c r="D256" s="352" t="s">
        <v>156</v>
      </c>
      <c r="E256" s="341">
        <v>927</v>
      </c>
      <c r="F256" s="341">
        <v>53910</v>
      </c>
      <c r="G256" s="452" t="s">
        <v>10</v>
      </c>
      <c r="H256" s="552">
        <f>SUM(H257+H259)</f>
        <v>1119252.1000000001</v>
      </c>
      <c r="I256" s="552">
        <f>SUM(I257+I259)</f>
        <v>1246740.1599999999</v>
      </c>
      <c r="J256" s="552">
        <f>SUM(J257+J259)</f>
        <v>932338.2</v>
      </c>
      <c r="K256" s="585">
        <f t="shared" si="36"/>
        <v>74.782078087546324</v>
      </c>
    </row>
    <row r="257" spans="1:11" x14ac:dyDescent="0.25">
      <c r="A257" s="424" t="s">
        <v>15</v>
      </c>
      <c r="B257" s="349" t="s">
        <v>12</v>
      </c>
      <c r="C257" s="350" t="s">
        <v>366</v>
      </c>
      <c r="D257" s="350" t="s">
        <v>156</v>
      </c>
      <c r="E257" s="318">
        <v>927</v>
      </c>
      <c r="F257" s="355">
        <v>53910</v>
      </c>
      <c r="G257" s="420" t="s">
        <v>16</v>
      </c>
      <c r="H257" s="553">
        <f t="shared" ref="H257:J259" si="47">SUM(H258)</f>
        <v>1119252.1000000001</v>
      </c>
      <c r="I257" s="553">
        <f t="shared" si="47"/>
        <v>1228691.1599999999</v>
      </c>
      <c r="J257" s="553">
        <f t="shared" si="47"/>
        <v>914289.2</v>
      </c>
      <c r="K257" s="586">
        <f t="shared" si="36"/>
        <v>74.411636525487822</v>
      </c>
    </row>
    <row r="258" spans="1:11" x14ac:dyDescent="0.25">
      <c r="A258" s="424" t="s">
        <v>379</v>
      </c>
      <c r="B258" s="349" t="s">
        <v>12</v>
      </c>
      <c r="C258" s="350" t="s">
        <v>366</v>
      </c>
      <c r="D258" s="350" t="s">
        <v>156</v>
      </c>
      <c r="E258" s="318">
        <v>927</v>
      </c>
      <c r="F258" s="355">
        <v>53910</v>
      </c>
      <c r="G258" s="420" t="s">
        <v>18</v>
      </c>
      <c r="H258" s="553">
        <f>SUM(Лист1!G337)</f>
        <v>1119252.1000000001</v>
      </c>
      <c r="I258" s="553">
        <f>SUM(Лист1!H337)</f>
        <v>1228691.1599999999</v>
      </c>
      <c r="J258" s="553">
        <f>SUM(Лист1!I337)</f>
        <v>914289.2</v>
      </c>
      <c r="K258" s="586">
        <f t="shared" si="36"/>
        <v>74.411636525487822</v>
      </c>
    </row>
    <row r="259" spans="1:11" x14ac:dyDescent="0.25">
      <c r="A259" s="433" t="s">
        <v>55</v>
      </c>
      <c r="B259" s="349" t="s">
        <v>12</v>
      </c>
      <c r="C259" s="350" t="s">
        <v>366</v>
      </c>
      <c r="D259" s="350" t="s">
        <v>156</v>
      </c>
      <c r="E259" s="318">
        <v>927</v>
      </c>
      <c r="F259" s="355">
        <v>53910</v>
      </c>
      <c r="G259" s="420" t="s">
        <v>56</v>
      </c>
      <c r="H259" s="553">
        <f t="shared" si="47"/>
        <v>0</v>
      </c>
      <c r="I259" s="553">
        <f t="shared" si="47"/>
        <v>18049</v>
      </c>
      <c r="J259" s="553">
        <f t="shared" si="47"/>
        <v>18049</v>
      </c>
      <c r="K259" s="586">
        <f t="shared" si="36"/>
        <v>100</v>
      </c>
    </row>
    <row r="260" spans="1:11" x14ac:dyDescent="0.25">
      <c r="A260" s="424" t="s">
        <v>347</v>
      </c>
      <c r="B260" s="349" t="s">
        <v>12</v>
      </c>
      <c r="C260" s="350" t="s">
        <v>366</v>
      </c>
      <c r="D260" s="350" t="s">
        <v>156</v>
      </c>
      <c r="E260" s="318">
        <v>927</v>
      </c>
      <c r="F260" s="355">
        <v>53910</v>
      </c>
      <c r="G260" s="420" t="s">
        <v>346</v>
      </c>
      <c r="H260" s="553">
        <f>SUM(Лист1!G339)</f>
        <v>0</v>
      </c>
      <c r="I260" s="553">
        <f>SUM(Лист1!H339)</f>
        <v>18049</v>
      </c>
      <c r="J260" s="553">
        <f>SUM(Лист1!I339)</f>
        <v>18049</v>
      </c>
      <c r="K260" s="586">
        <f t="shared" si="36"/>
        <v>100</v>
      </c>
    </row>
    <row r="261" spans="1:11" ht="60.75" x14ac:dyDescent="0.25">
      <c r="A261" s="464" t="s">
        <v>385</v>
      </c>
      <c r="B261" s="351" t="s">
        <v>12</v>
      </c>
      <c r="C261" s="352" t="s">
        <v>9</v>
      </c>
      <c r="D261" s="352" t="s">
        <v>156</v>
      </c>
      <c r="E261" s="341">
        <v>927</v>
      </c>
      <c r="F261" s="341">
        <v>18450</v>
      </c>
      <c r="G261" s="452" t="s">
        <v>10</v>
      </c>
      <c r="H261" s="552">
        <f t="shared" ref="H261:J262" si="48">SUM(H262)</f>
        <v>0</v>
      </c>
      <c r="I261" s="552">
        <f t="shared" si="48"/>
        <v>5170884.66</v>
      </c>
      <c r="J261" s="552">
        <f t="shared" si="48"/>
        <v>3016349</v>
      </c>
      <c r="K261" s="585">
        <f t="shared" si="36"/>
        <v>58.333325887798857</v>
      </c>
    </row>
    <row r="262" spans="1:11" x14ac:dyDescent="0.25">
      <c r="A262" s="424" t="s">
        <v>55</v>
      </c>
      <c r="B262" s="349" t="s">
        <v>12</v>
      </c>
      <c r="C262" s="350" t="s">
        <v>9</v>
      </c>
      <c r="D262" s="350" t="s">
        <v>156</v>
      </c>
      <c r="E262" s="318">
        <v>927</v>
      </c>
      <c r="F262" s="565">
        <v>18450</v>
      </c>
      <c r="G262" s="420" t="s">
        <v>56</v>
      </c>
      <c r="H262" s="553">
        <f t="shared" si="48"/>
        <v>0</v>
      </c>
      <c r="I262" s="553">
        <f t="shared" si="48"/>
        <v>5170884.66</v>
      </c>
      <c r="J262" s="553">
        <f t="shared" si="48"/>
        <v>3016349</v>
      </c>
      <c r="K262" s="586">
        <f t="shared" si="36"/>
        <v>58.333325887798857</v>
      </c>
    </row>
    <row r="263" spans="1:11" ht="23.25" x14ac:dyDescent="0.25">
      <c r="A263" s="424" t="s">
        <v>149</v>
      </c>
      <c r="B263" s="349" t="s">
        <v>12</v>
      </c>
      <c r="C263" s="350" t="s">
        <v>9</v>
      </c>
      <c r="D263" s="350" t="s">
        <v>156</v>
      </c>
      <c r="E263" s="318">
        <v>927</v>
      </c>
      <c r="F263" s="565">
        <v>18450</v>
      </c>
      <c r="G263" s="420" t="s">
        <v>150</v>
      </c>
      <c r="H263" s="553">
        <f>SUM(Лист1!G380)</f>
        <v>0</v>
      </c>
      <c r="I263" s="553">
        <f>SUM(Лист1!H380)</f>
        <v>5170884.66</v>
      </c>
      <c r="J263" s="553">
        <f>SUM(Лист1!I380)</f>
        <v>3016349</v>
      </c>
      <c r="K263" s="586">
        <f t="shared" si="36"/>
        <v>58.333325887798857</v>
      </c>
    </row>
    <row r="264" spans="1:11" ht="60.75" x14ac:dyDescent="0.25">
      <c r="A264" s="462" t="s">
        <v>354</v>
      </c>
      <c r="B264" s="351" t="s">
        <v>12</v>
      </c>
      <c r="C264" s="352" t="s">
        <v>366</v>
      </c>
      <c r="D264" s="352" t="s">
        <v>156</v>
      </c>
      <c r="E264" s="341">
        <v>927</v>
      </c>
      <c r="F264" s="341" t="s">
        <v>356</v>
      </c>
      <c r="G264" s="452" t="s">
        <v>10</v>
      </c>
      <c r="H264" s="552">
        <f>SUM(H267+H265)</f>
        <v>272152</v>
      </c>
      <c r="I264" s="552">
        <f>SUM(I267)</f>
        <v>272152</v>
      </c>
      <c r="J264" s="552">
        <f>SUM(J267)</f>
        <v>165113.72</v>
      </c>
      <c r="K264" s="585">
        <f t="shared" si="36"/>
        <v>60.669669890355394</v>
      </c>
    </row>
    <row r="265" spans="1:11" ht="23.25" x14ac:dyDescent="0.25">
      <c r="A265" s="424" t="s">
        <v>19</v>
      </c>
      <c r="B265" s="349" t="s">
        <v>12</v>
      </c>
      <c r="C265" s="350" t="s">
        <v>366</v>
      </c>
      <c r="D265" s="350" t="s">
        <v>156</v>
      </c>
      <c r="E265" s="318">
        <v>927</v>
      </c>
      <c r="F265" s="565" t="s">
        <v>356</v>
      </c>
      <c r="G265" s="420" t="s">
        <v>20</v>
      </c>
      <c r="H265" s="553">
        <f t="shared" ref="H265:J267" si="49">SUM(H266)</f>
        <v>272152</v>
      </c>
      <c r="I265" s="553">
        <f t="shared" si="49"/>
        <v>0</v>
      </c>
      <c r="J265" s="553">
        <f t="shared" si="49"/>
        <v>0</v>
      </c>
      <c r="K265" s="586">
        <v>0</v>
      </c>
    </row>
    <row r="266" spans="1:11" ht="23.25" x14ac:dyDescent="0.25">
      <c r="A266" s="424" t="s">
        <v>429</v>
      </c>
      <c r="B266" s="349" t="s">
        <v>12</v>
      </c>
      <c r="C266" s="350" t="s">
        <v>366</v>
      </c>
      <c r="D266" s="350" t="s">
        <v>156</v>
      </c>
      <c r="E266" s="318">
        <v>927</v>
      </c>
      <c r="F266" s="565" t="s">
        <v>356</v>
      </c>
      <c r="G266" s="420" t="s">
        <v>357</v>
      </c>
      <c r="H266" s="553">
        <f>SUM(Лист1!G383)</f>
        <v>272152</v>
      </c>
      <c r="I266" s="553">
        <f>SUM(Лист1!H383)</f>
        <v>0</v>
      </c>
      <c r="J266" s="553">
        <f>SUM(Лист1!I383)</f>
        <v>0</v>
      </c>
      <c r="K266" s="586">
        <v>0</v>
      </c>
    </row>
    <row r="267" spans="1:11" x14ac:dyDescent="0.25">
      <c r="A267" s="424" t="s">
        <v>55</v>
      </c>
      <c r="B267" s="349" t="s">
        <v>12</v>
      </c>
      <c r="C267" s="350" t="s">
        <v>366</v>
      </c>
      <c r="D267" s="350" t="s">
        <v>156</v>
      </c>
      <c r="E267" s="318">
        <v>927</v>
      </c>
      <c r="F267" s="565" t="s">
        <v>356</v>
      </c>
      <c r="G267" s="420" t="s">
        <v>56</v>
      </c>
      <c r="H267" s="553">
        <f t="shared" si="49"/>
        <v>0</v>
      </c>
      <c r="I267" s="553">
        <f t="shared" si="49"/>
        <v>272152</v>
      </c>
      <c r="J267" s="553">
        <f t="shared" si="49"/>
        <v>165113.72</v>
      </c>
      <c r="K267" s="586">
        <f t="shared" si="36"/>
        <v>60.669669890355394</v>
      </c>
    </row>
    <row r="268" spans="1:11" ht="23.25" x14ac:dyDescent="0.25">
      <c r="A268" s="424" t="s">
        <v>149</v>
      </c>
      <c r="B268" s="349" t="s">
        <v>12</v>
      </c>
      <c r="C268" s="350" t="s">
        <v>366</v>
      </c>
      <c r="D268" s="350" t="s">
        <v>156</v>
      </c>
      <c r="E268" s="318">
        <v>927</v>
      </c>
      <c r="F268" s="565" t="s">
        <v>356</v>
      </c>
      <c r="G268" s="420" t="s">
        <v>150</v>
      </c>
      <c r="H268" s="553">
        <f>SUM(Лист1!G385)</f>
        <v>0</v>
      </c>
      <c r="I268" s="553">
        <f>SUM(Лист1!H385)</f>
        <v>272152</v>
      </c>
      <c r="J268" s="553">
        <f>SUM(Лист1!I385)</f>
        <v>165113.72</v>
      </c>
      <c r="K268" s="586">
        <f t="shared" si="36"/>
        <v>60.669669890355394</v>
      </c>
    </row>
    <row r="269" spans="1:11" x14ac:dyDescent="0.25">
      <c r="A269" s="462" t="s">
        <v>431</v>
      </c>
      <c r="B269" s="351" t="s">
        <v>12</v>
      </c>
      <c r="C269" s="352" t="s">
        <v>366</v>
      </c>
      <c r="D269" s="352" t="s">
        <v>156</v>
      </c>
      <c r="E269" s="341">
        <v>927</v>
      </c>
      <c r="F269" s="341">
        <v>18780</v>
      </c>
      <c r="G269" s="452" t="s">
        <v>10</v>
      </c>
      <c r="H269" s="552">
        <f>SUM(H271)</f>
        <v>0</v>
      </c>
      <c r="I269" s="552">
        <f>SUM(I271)</f>
        <v>13470</v>
      </c>
      <c r="J269" s="552">
        <f>SUM(J272)</f>
        <v>273347789.15999997</v>
      </c>
      <c r="K269" s="585">
        <f t="shared" si="36"/>
        <v>2029308.0115812914</v>
      </c>
    </row>
    <row r="270" spans="1:11" x14ac:dyDescent="0.25">
      <c r="A270" s="424" t="s">
        <v>15</v>
      </c>
      <c r="B270" s="349" t="s">
        <v>12</v>
      </c>
      <c r="C270" s="350" t="s">
        <v>366</v>
      </c>
      <c r="D270" s="350" t="s">
        <v>156</v>
      </c>
      <c r="E270" s="318">
        <v>927</v>
      </c>
      <c r="F270" s="565">
        <v>18780</v>
      </c>
      <c r="G270" s="420" t="s">
        <v>16</v>
      </c>
      <c r="H270" s="553">
        <f t="shared" ref="H270:J270" si="50">SUM(H271)</f>
        <v>0</v>
      </c>
      <c r="I270" s="553">
        <f t="shared" si="50"/>
        <v>13470</v>
      </c>
      <c r="J270" s="553">
        <f t="shared" si="50"/>
        <v>0</v>
      </c>
      <c r="K270" s="585">
        <f t="shared" si="36"/>
        <v>0</v>
      </c>
    </row>
    <row r="271" spans="1:11" ht="22.5" x14ac:dyDescent="0.25">
      <c r="A271" s="567" t="s">
        <v>373</v>
      </c>
      <c r="B271" s="349" t="s">
        <v>12</v>
      </c>
      <c r="C271" s="350" t="s">
        <v>366</v>
      </c>
      <c r="D271" s="350" t="s">
        <v>156</v>
      </c>
      <c r="E271" s="318">
        <v>927</v>
      </c>
      <c r="F271" s="565">
        <v>18780</v>
      </c>
      <c r="G271" s="420" t="s">
        <v>18</v>
      </c>
      <c r="H271" s="553">
        <f>SUM(Лист1!G388)</f>
        <v>0</v>
      </c>
      <c r="I271" s="553">
        <f>SUM(Лист1!H388)</f>
        <v>13470</v>
      </c>
      <c r="J271" s="553">
        <f>SUM(Лист1!I388)</f>
        <v>0</v>
      </c>
      <c r="K271" s="585">
        <f t="shared" si="36"/>
        <v>0</v>
      </c>
    </row>
    <row r="272" spans="1:11" ht="26.25" x14ac:dyDescent="0.25">
      <c r="A272" s="330" t="s">
        <v>211</v>
      </c>
      <c r="B272" s="382" t="s">
        <v>65</v>
      </c>
      <c r="C272" s="328"/>
      <c r="D272" s="433"/>
      <c r="E272" s="309"/>
      <c r="F272" s="312"/>
      <c r="G272" s="312"/>
      <c r="H272" s="392">
        <f t="shared" ref="H272:J275" si="51">SUM(H273)</f>
        <v>368377148</v>
      </c>
      <c r="I272" s="392">
        <f t="shared" si="51"/>
        <v>386662100.18000007</v>
      </c>
      <c r="J272" s="392">
        <f t="shared" si="51"/>
        <v>273347789.15999997</v>
      </c>
      <c r="K272" s="585">
        <f t="shared" ref="K272:K335" si="52">SUM(J272/I272*100)</f>
        <v>70.694228638583994</v>
      </c>
    </row>
    <row r="273" spans="1:11" ht="18" x14ac:dyDescent="0.25">
      <c r="A273" s="379" t="s">
        <v>209</v>
      </c>
      <c r="B273" s="382" t="s">
        <v>65</v>
      </c>
      <c r="C273" s="382" t="s">
        <v>366</v>
      </c>
      <c r="D273" s="364"/>
      <c r="E273" s="363"/>
      <c r="F273" s="365"/>
      <c r="G273" s="365"/>
      <c r="H273" s="392">
        <f t="shared" si="51"/>
        <v>368377148</v>
      </c>
      <c r="I273" s="392">
        <f t="shared" si="51"/>
        <v>386662100.18000007</v>
      </c>
      <c r="J273" s="392">
        <f t="shared" si="51"/>
        <v>273347789.15999997</v>
      </c>
      <c r="K273" s="585">
        <f t="shared" si="52"/>
        <v>70.694228638583994</v>
      </c>
    </row>
    <row r="274" spans="1:11" ht="51.75" x14ac:dyDescent="0.25">
      <c r="A274" s="563" t="s">
        <v>336</v>
      </c>
      <c r="B274" s="382" t="s">
        <v>65</v>
      </c>
      <c r="C274" s="382" t="s">
        <v>366</v>
      </c>
      <c r="D274" s="382" t="s">
        <v>63</v>
      </c>
      <c r="E274" s="363"/>
      <c r="F274" s="365"/>
      <c r="G274" s="365"/>
      <c r="H274" s="392">
        <f t="shared" si="51"/>
        <v>368377148</v>
      </c>
      <c r="I274" s="392">
        <f t="shared" si="51"/>
        <v>386662100.18000007</v>
      </c>
      <c r="J274" s="392">
        <f t="shared" si="51"/>
        <v>273347789.15999997</v>
      </c>
      <c r="K274" s="585">
        <f t="shared" si="52"/>
        <v>70.694228638583994</v>
      </c>
    </row>
    <row r="275" spans="1:11" ht="26.25" x14ac:dyDescent="0.25">
      <c r="A275" s="563" t="s">
        <v>337</v>
      </c>
      <c r="B275" s="382" t="s">
        <v>65</v>
      </c>
      <c r="C275" s="382" t="s">
        <v>366</v>
      </c>
      <c r="D275" s="382" t="s">
        <v>183</v>
      </c>
      <c r="E275" s="363"/>
      <c r="F275" s="365"/>
      <c r="G275" s="365"/>
      <c r="H275" s="392">
        <f t="shared" si="51"/>
        <v>368377148</v>
      </c>
      <c r="I275" s="392">
        <f t="shared" si="51"/>
        <v>386662100.18000007</v>
      </c>
      <c r="J275" s="392">
        <f t="shared" si="51"/>
        <v>273347789.15999997</v>
      </c>
      <c r="K275" s="585">
        <f t="shared" si="52"/>
        <v>70.694228638583994</v>
      </c>
    </row>
    <row r="276" spans="1:11" ht="30" x14ac:dyDescent="0.25">
      <c r="A276" s="562" t="s">
        <v>8</v>
      </c>
      <c r="B276" s="382" t="s">
        <v>65</v>
      </c>
      <c r="C276" s="382" t="s">
        <v>366</v>
      </c>
      <c r="D276" s="382" t="s">
        <v>183</v>
      </c>
      <c r="E276" s="363">
        <v>903</v>
      </c>
      <c r="F276" s="365" t="s">
        <v>315</v>
      </c>
      <c r="G276" s="365" t="s">
        <v>10</v>
      </c>
      <c r="H276" s="392">
        <f>SUM(H277+H285+H290+H296+H299+H302+H305+H309+H313+H316+H320+H323+H327+H331+H282+H335+H338+H341+H344+H347+H352+H357+H366+H369+H373+H377+H380+H383)</f>
        <v>368377148</v>
      </c>
      <c r="I276" s="392">
        <f>SUM(I277+I285+I290+I296+I299+I302+I305+I309+I313+I316+I320+I323+I327+I331+I282+I335+I338+I341+I344+I347+I352+I357+I366+I369+I373+I377+I380+I383)</f>
        <v>386662100.18000007</v>
      </c>
      <c r="J276" s="392">
        <f>SUM(J277+J285+J290+J296+J299+J302+J305+J309+J313+J316+J320+J323+J327+J331+J282+J335+J338+J341+J344+J347+J352+J357+J366+J369+J373+J377+J380+J383)</f>
        <v>273347789.15999997</v>
      </c>
      <c r="K276" s="585">
        <f t="shared" si="52"/>
        <v>70.694228638583994</v>
      </c>
    </row>
    <row r="277" spans="1:11" ht="24.75" x14ac:dyDescent="0.25">
      <c r="A277" s="376" t="s">
        <v>47</v>
      </c>
      <c r="B277" s="352" t="s">
        <v>65</v>
      </c>
      <c r="C277" s="352" t="s">
        <v>366</v>
      </c>
      <c r="D277" s="352" t="s">
        <v>183</v>
      </c>
      <c r="E277" s="342">
        <v>903</v>
      </c>
      <c r="F277" s="335" t="s">
        <v>333</v>
      </c>
      <c r="G277" s="335" t="s">
        <v>10</v>
      </c>
      <c r="H277" s="392">
        <f>SUM(H278+H280)</f>
        <v>2667881</v>
      </c>
      <c r="I277" s="392">
        <f>SUM(I278+I280)</f>
        <v>2568107</v>
      </c>
      <c r="J277" s="392">
        <f>SUM(J278+J280)</f>
        <v>1614818.59</v>
      </c>
      <c r="K277" s="585">
        <f t="shared" si="52"/>
        <v>62.879723858857908</v>
      </c>
    </row>
    <row r="278" spans="1:11" ht="34.5" x14ac:dyDescent="0.25">
      <c r="A278" s="315" t="s">
        <v>48</v>
      </c>
      <c r="B278" s="368" t="s">
        <v>65</v>
      </c>
      <c r="C278" s="350" t="s">
        <v>366</v>
      </c>
      <c r="D278" s="350" t="s">
        <v>183</v>
      </c>
      <c r="E278" s="318">
        <v>903</v>
      </c>
      <c r="F278" s="324" t="s">
        <v>333</v>
      </c>
      <c r="G278" s="324" t="s">
        <v>49</v>
      </c>
      <c r="H278" s="393">
        <f>SUM(H279)</f>
        <v>2538646</v>
      </c>
      <c r="I278" s="393">
        <f>SUM(I279)</f>
        <v>2538646</v>
      </c>
      <c r="J278" s="393">
        <f>SUM(J279)</f>
        <v>1604673.59</v>
      </c>
      <c r="K278" s="586">
        <f t="shared" si="52"/>
        <v>63.209820904529423</v>
      </c>
    </row>
    <row r="279" spans="1:11" x14ac:dyDescent="0.25">
      <c r="A279" s="315" t="s">
        <v>50</v>
      </c>
      <c r="B279" s="368" t="s">
        <v>65</v>
      </c>
      <c r="C279" s="350" t="s">
        <v>366</v>
      </c>
      <c r="D279" s="350" t="s">
        <v>183</v>
      </c>
      <c r="E279" s="318">
        <v>903</v>
      </c>
      <c r="F279" s="324" t="s">
        <v>333</v>
      </c>
      <c r="G279" s="324" t="s">
        <v>51</v>
      </c>
      <c r="H279" s="393">
        <f>SUM(Лист1!G99)</f>
        <v>2538646</v>
      </c>
      <c r="I279" s="393">
        <f>SUM(Лист1!H99)</f>
        <v>2538646</v>
      </c>
      <c r="J279" s="393">
        <f>SUM(Лист1!I99)</f>
        <v>1604673.59</v>
      </c>
      <c r="K279" s="586">
        <f t="shared" si="52"/>
        <v>63.209820904529423</v>
      </c>
    </row>
    <row r="280" spans="1:11" x14ac:dyDescent="0.25">
      <c r="A280" s="315" t="s">
        <v>15</v>
      </c>
      <c r="B280" s="368" t="s">
        <v>65</v>
      </c>
      <c r="C280" s="350" t="s">
        <v>366</v>
      </c>
      <c r="D280" s="350" t="s">
        <v>183</v>
      </c>
      <c r="E280" s="318">
        <v>903</v>
      </c>
      <c r="F280" s="324" t="s">
        <v>333</v>
      </c>
      <c r="G280" s="324" t="s">
        <v>16</v>
      </c>
      <c r="H280" s="393">
        <f>SUM(H281)</f>
        <v>129235</v>
      </c>
      <c r="I280" s="393">
        <f>SUM(I281)</f>
        <v>29461</v>
      </c>
      <c r="J280" s="393">
        <f>SUM(J281)</f>
        <v>10145</v>
      </c>
      <c r="K280" s="586">
        <f t="shared" si="52"/>
        <v>34.435355215369476</v>
      </c>
    </row>
    <row r="281" spans="1:11" x14ac:dyDescent="0.25">
      <c r="A281" s="424" t="s">
        <v>379</v>
      </c>
      <c r="B281" s="368" t="s">
        <v>65</v>
      </c>
      <c r="C281" s="350" t="s">
        <v>366</v>
      </c>
      <c r="D281" s="368" t="s">
        <v>183</v>
      </c>
      <c r="E281" s="318">
        <v>903</v>
      </c>
      <c r="F281" s="324" t="s">
        <v>333</v>
      </c>
      <c r="G281" s="324" t="s">
        <v>18</v>
      </c>
      <c r="H281" s="393">
        <f>SUM(Лист1!G101)</f>
        <v>129235</v>
      </c>
      <c r="I281" s="393">
        <f>SUM(Лист1!H101)</f>
        <v>29461</v>
      </c>
      <c r="J281" s="393">
        <f>SUM(Лист1!I101)</f>
        <v>10145</v>
      </c>
      <c r="K281" s="586">
        <f t="shared" si="52"/>
        <v>34.435355215369476</v>
      </c>
    </row>
    <row r="282" spans="1:11" ht="26.25" x14ac:dyDescent="0.25">
      <c r="A282" s="431" t="s">
        <v>425</v>
      </c>
      <c r="B282" s="352" t="s">
        <v>65</v>
      </c>
      <c r="C282" s="352" t="s">
        <v>366</v>
      </c>
      <c r="D282" s="352" t="s">
        <v>183</v>
      </c>
      <c r="E282" s="342">
        <v>903</v>
      </c>
      <c r="F282" s="449">
        <v>10120</v>
      </c>
      <c r="G282" s="450" t="s">
        <v>10</v>
      </c>
      <c r="H282" s="392">
        <f>SUM(H283)</f>
        <v>0</v>
      </c>
      <c r="I282" s="392">
        <f>SUM(I283)</f>
        <v>664999.62</v>
      </c>
      <c r="J282" s="392">
        <f>SUM(J283)</f>
        <v>199499.89</v>
      </c>
      <c r="K282" s="585">
        <f t="shared" si="52"/>
        <v>30.000000601504105</v>
      </c>
    </row>
    <row r="283" spans="1:11" ht="23.25" x14ac:dyDescent="0.25">
      <c r="A283" s="424" t="s">
        <v>19</v>
      </c>
      <c r="B283" s="368" t="s">
        <v>65</v>
      </c>
      <c r="C283" s="350" t="s">
        <v>366</v>
      </c>
      <c r="D283" s="350" t="s">
        <v>183</v>
      </c>
      <c r="E283" s="318">
        <v>903</v>
      </c>
      <c r="F283" s="428">
        <v>10120</v>
      </c>
      <c r="G283" s="427" t="s">
        <v>20</v>
      </c>
      <c r="H283" s="393">
        <f>SUM(H284:H284)</f>
        <v>0</v>
      </c>
      <c r="I283" s="393">
        <f>SUM(I284:I284)</f>
        <v>664999.62</v>
      </c>
      <c r="J283" s="393">
        <f>SUM(J284:J284)</f>
        <v>199499.89</v>
      </c>
      <c r="K283" s="586">
        <f t="shared" si="52"/>
        <v>30.000000601504105</v>
      </c>
    </row>
    <row r="284" spans="1:11" x14ac:dyDescent="0.25">
      <c r="A284" s="425" t="s">
        <v>369</v>
      </c>
      <c r="B284" s="368" t="s">
        <v>65</v>
      </c>
      <c r="C284" s="350" t="s">
        <v>366</v>
      </c>
      <c r="D284" s="350" t="s">
        <v>183</v>
      </c>
      <c r="E284" s="318">
        <v>903</v>
      </c>
      <c r="F284" s="428">
        <v>10120</v>
      </c>
      <c r="G284" s="427" t="s">
        <v>368</v>
      </c>
      <c r="H284" s="393">
        <f>SUM(Лист1!G45)</f>
        <v>0</v>
      </c>
      <c r="I284" s="393">
        <f>SUM(Лист1!H45)</f>
        <v>664999.62</v>
      </c>
      <c r="J284" s="393">
        <f>SUM(Лист1!I45)</f>
        <v>199499.89</v>
      </c>
      <c r="K284" s="586">
        <f t="shared" si="52"/>
        <v>30.000000601504105</v>
      </c>
    </row>
    <row r="285" spans="1:11" ht="24.75" x14ac:dyDescent="0.25">
      <c r="A285" s="371" t="s">
        <v>22</v>
      </c>
      <c r="B285" s="352" t="s">
        <v>65</v>
      </c>
      <c r="C285" s="352" t="s">
        <v>366</v>
      </c>
      <c r="D285" s="352" t="s">
        <v>183</v>
      </c>
      <c r="E285" s="342">
        <v>903</v>
      </c>
      <c r="F285" s="334" t="s">
        <v>334</v>
      </c>
      <c r="G285" s="338" t="s">
        <v>10</v>
      </c>
      <c r="H285" s="392">
        <f>SUM(H286+H288)</f>
        <v>40000</v>
      </c>
      <c r="I285" s="392">
        <f>SUM(I286+I288)</f>
        <v>40000</v>
      </c>
      <c r="J285" s="392">
        <f>SUM(J286+J288)</f>
        <v>0</v>
      </c>
      <c r="K285" s="585">
        <f t="shared" si="52"/>
        <v>0</v>
      </c>
    </row>
    <row r="286" spans="1:11" x14ac:dyDescent="0.25">
      <c r="A286" s="315" t="s">
        <v>15</v>
      </c>
      <c r="B286" s="368" t="s">
        <v>65</v>
      </c>
      <c r="C286" s="350" t="s">
        <v>366</v>
      </c>
      <c r="D286" s="350" t="s">
        <v>183</v>
      </c>
      <c r="E286" s="318">
        <v>903</v>
      </c>
      <c r="F286" s="312" t="s">
        <v>334</v>
      </c>
      <c r="G286" s="324" t="s">
        <v>16</v>
      </c>
      <c r="H286" s="393">
        <f>SUM(H287)</f>
        <v>40000</v>
      </c>
      <c r="I286" s="393">
        <f>SUM(I287)</f>
        <v>40000</v>
      </c>
      <c r="J286" s="393">
        <f>SUM(J287)</f>
        <v>0</v>
      </c>
      <c r="K286" s="585">
        <f t="shared" si="52"/>
        <v>0</v>
      </c>
    </row>
    <row r="287" spans="1:11" x14ac:dyDescent="0.25">
      <c r="A287" s="424" t="s">
        <v>379</v>
      </c>
      <c r="B287" s="368" t="s">
        <v>65</v>
      </c>
      <c r="C287" s="350" t="s">
        <v>366</v>
      </c>
      <c r="D287" s="350" t="s">
        <v>183</v>
      </c>
      <c r="E287" s="318">
        <v>903</v>
      </c>
      <c r="F287" s="312" t="s">
        <v>334</v>
      </c>
      <c r="G287" s="310" t="s">
        <v>18</v>
      </c>
      <c r="H287" s="393">
        <f>SUM(Лист1!G25)</f>
        <v>40000</v>
      </c>
      <c r="I287" s="393">
        <f>SUM(Лист1!H25)</f>
        <v>40000</v>
      </c>
      <c r="J287" s="393">
        <f>SUM(Лист1!I25)</f>
        <v>0</v>
      </c>
      <c r="K287" s="585">
        <f t="shared" si="52"/>
        <v>0</v>
      </c>
    </row>
    <row r="288" spans="1:11" ht="23.25" x14ac:dyDescent="0.25">
      <c r="A288" s="315" t="s">
        <v>19</v>
      </c>
      <c r="B288" s="368" t="s">
        <v>65</v>
      </c>
      <c r="C288" s="350" t="s">
        <v>366</v>
      </c>
      <c r="D288" s="368" t="s">
        <v>183</v>
      </c>
      <c r="E288" s="309">
        <v>903</v>
      </c>
      <c r="F288" s="312" t="s">
        <v>334</v>
      </c>
      <c r="G288" s="312" t="s">
        <v>20</v>
      </c>
      <c r="H288" s="393">
        <f>SUM(H289)</f>
        <v>0</v>
      </c>
      <c r="I288" s="393">
        <f>SUM(I289)</f>
        <v>0</v>
      </c>
      <c r="J288" s="393">
        <f>SUM(J289)</f>
        <v>0</v>
      </c>
      <c r="K288" s="585">
        <v>0</v>
      </c>
    </row>
    <row r="289" spans="1:11" x14ac:dyDescent="0.25">
      <c r="A289" s="425" t="s">
        <v>369</v>
      </c>
      <c r="B289" s="368" t="s">
        <v>65</v>
      </c>
      <c r="C289" s="350" t="s">
        <v>366</v>
      </c>
      <c r="D289" s="350" t="s">
        <v>183</v>
      </c>
      <c r="E289" s="309">
        <v>903</v>
      </c>
      <c r="F289" s="312" t="s">
        <v>334</v>
      </c>
      <c r="G289" s="312" t="s">
        <v>368</v>
      </c>
      <c r="H289" s="393">
        <f>SUM(Лист1!G27)</f>
        <v>0</v>
      </c>
      <c r="I289" s="393">
        <f>SUM(Лист1!H27)</f>
        <v>0</v>
      </c>
      <c r="J289" s="393">
        <f>SUM(Лист1!I27)</f>
        <v>0</v>
      </c>
      <c r="K289" s="585">
        <v>0</v>
      </c>
    </row>
    <row r="290" spans="1:11" ht="24.75" x14ac:dyDescent="0.25">
      <c r="A290" s="370" t="s">
        <v>13</v>
      </c>
      <c r="B290" s="352" t="s">
        <v>65</v>
      </c>
      <c r="C290" s="352" t="s">
        <v>366</v>
      </c>
      <c r="D290" s="352" t="s">
        <v>183</v>
      </c>
      <c r="E290" s="341">
        <v>903</v>
      </c>
      <c r="F290" s="334" t="s">
        <v>335</v>
      </c>
      <c r="G290" s="334" t="s">
        <v>10</v>
      </c>
      <c r="H290" s="392">
        <f>SUM(H291+H293)</f>
        <v>62000</v>
      </c>
      <c r="I290" s="392">
        <f>SUM(I291+I293)</f>
        <v>62000</v>
      </c>
      <c r="J290" s="392">
        <f>SUM(J291+J293)</f>
        <v>11700</v>
      </c>
      <c r="K290" s="585">
        <f t="shared" si="52"/>
        <v>18.870967741935484</v>
      </c>
    </row>
    <row r="291" spans="1:11" x14ac:dyDescent="0.25">
      <c r="A291" s="315" t="s">
        <v>15</v>
      </c>
      <c r="B291" s="368" t="s">
        <v>65</v>
      </c>
      <c r="C291" s="350" t="s">
        <v>366</v>
      </c>
      <c r="D291" s="350" t="s">
        <v>183</v>
      </c>
      <c r="E291" s="309">
        <v>903</v>
      </c>
      <c r="F291" s="312" t="s">
        <v>335</v>
      </c>
      <c r="G291" s="312" t="s">
        <v>16</v>
      </c>
      <c r="H291" s="393">
        <f>SUM(H292)</f>
        <v>0</v>
      </c>
      <c r="I291" s="393">
        <f>SUM(I292)</f>
        <v>0</v>
      </c>
      <c r="J291" s="393">
        <f>SUM(J292)</f>
        <v>0</v>
      </c>
      <c r="K291" s="585">
        <v>0</v>
      </c>
    </row>
    <row r="292" spans="1:11" x14ac:dyDescent="0.25">
      <c r="A292" s="424" t="s">
        <v>379</v>
      </c>
      <c r="B292" s="368" t="s">
        <v>65</v>
      </c>
      <c r="C292" s="350" t="s">
        <v>366</v>
      </c>
      <c r="D292" s="350" t="s">
        <v>183</v>
      </c>
      <c r="E292" s="309">
        <v>903</v>
      </c>
      <c r="F292" s="312" t="s">
        <v>335</v>
      </c>
      <c r="G292" s="312" t="s">
        <v>18</v>
      </c>
      <c r="H292" s="393">
        <f>SUM(Лист1!G19)</f>
        <v>0</v>
      </c>
      <c r="I292" s="393">
        <f>SUM(Лист1!H19)</f>
        <v>0</v>
      </c>
      <c r="J292" s="393">
        <f>SUM(Лист1!I19)</f>
        <v>0</v>
      </c>
      <c r="K292" s="585">
        <v>0</v>
      </c>
    </row>
    <row r="293" spans="1:11" ht="23.25" x14ac:dyDescent="0.25">
      <c r="A293" s="315" t="s">
        <v>19</v>
      </c>
      <c r="B293" s="368" t="s">
        <v>65</v>
      </c>
      <c r="C293" s="350" t="s">
        <v>366</v>
      </c>
      <c r="D293" s="368" t="s">
        <v>183</v>
      </c>
      <c r="E293" s="309">
        <v>903</v>
      </c>
      <c r="F293" s="312" t="s">
        <v>335</v>
      </c>
      <c r="G293" s="312" t="s">
        <v>20</v>
      </c>
      <c r="H293" s="393">
        <f>SUM(H294:H295)</f>
        <v>62000</v>
      </c>
      <c r="I293" s="393">
        <f>SUM(I294:I295)</f>
        <v>62000</v>
      </c>
      <c r="J293" s="393">
        <f>SUM(J294:J295)</f>
        <v>11700</v>
      </c>
      <c r="K293" s="586">
        <f t="shared" si="52"/>
        <v>18.870967741935484</v>
      </c>
    </row>
    <row r="294" spans="1:11" x14ac:dyDescent="0.25">
      <c r="A294" s="425" t="s">
        <v>369</v>
      </c>
      <c r="B294" s="368" t="s">
        <v>65</v>
      </c>
      <c r="C294" s="350" t="s">
        <v>366</v>
      </c>
      <c r="D294" s="350" t="s">
        <v>183</v>
      </c>
      <c r="E294" s="309">
        <v>903</v>
      </c>
      <c r="F294" s="312" t="s">
        <v>335</v>
      </c>
      <c r="G294" s="312" t="s">
        <v>368</v>
      </c>
      <c r="H294" s="393">
        <f>SUM(Лист1!G21)</f>
        <v>58000</v>
      </c>
      <c r="I294" s="393">
        <f>SUM(Лист1!H21)</f>
        <v>52456.2</v>
      </c>
      <c r="J294" s="393">
        <f>SUM(Лист1!I21)</f>
        <v>11700</v>
      </c>
      <c r="K294" s="586">
        <f t="shared" si="52"/>
        <v>22.30432246331225</v>
      </c>
    </row>
    <row r="295" spans="1:11" x14ac:dyDescent="0.25">
      <c r="A295" s="463" t="s">
        <v>371</v>
      </c>
      <c r="B295" s="368" t="s">
        <v>65</v>
      </c>
      <c r="C295" s="350" t="s">
        <v>366</v>
      </c>
      <c r="D295" s="350" t="s">
        <v>183</v>
      </c>
      <c r="E295" s="309">
        <v>903</v>
      </c>
      <c r="F295" s="378">
        <v>18680</v>
      </c>
      <c r="G295" s="319" t="s">
        <v>370</v>
      </c>
      <c r="H295" s="393">
        <f>SUM(Лист1!G22)</f>
        <v>4000</v>
      </c>
      <c r="I295" s="393">
        <f>SUM(Лист1!H22)</f>
        <v>9543.7999999999993</v>
      </c>
      <c r="J295" s="393">
        <f>SUM(Лист1!I22)</f>
        <v>0</v>
      </c>
      <c r="K295" s="585">
        <f t="shared" si="52"/>
        <v>0</v>
      </c>
    </row>
    <row r="296" spans="1:11" x14ac:dyDescent="0.25">
      <c r="A296" s="322" t="s">
        <v>28</v>
      </c>
      <c r="B296" s="352" t="s">
        <v>65</v>
      </c>
      <c r="C296" s="352" t="s">
        <v>366</v>
      </c>
      <c r="D296" s="352" t="s">
        <v>183</v>
      </c>
      <c r="E296" s="342">
        <v>903</v>
      </c>
      <c r="F296" s="336">
        <v>10630</v>
      </c>
      <c r="G296" s="337" t="s">
        <v>10</v>
      </c>
      <c r="H296" s="392">
        <f>SUM(H297)</f>
        <v>20800796.510000002</v>
      </c>
      <c r="I296" s="392">
        <f>SUM(I297)</f>
        <v>23998742.02</v>
      </c>
      <c r="J296" s="392">
        <f>SUM(J297)</f>
        <v>14307567.27</v>
      </c>
      <c r="K296" s="585">
        <f t="shared" si="52"/>
        <v>59.617988551551583</v>
      </c>
    </row>
    <row r="297" spans="1:11" ht="23.25" x14ac:dyDescent="0.25">
      <c r="A297" s="315" t="s">
        <v>19</v>
      </c>
      <c r="B297" s="368" t="s">
        <v>65</v>
      </c>
      <c r="C297" s="350" t="s">
        <v>366</v>
      </c>
      <c r="D297" s="350" t="s">
        <v>183</v>
      </c>
      <c r="E297" s="318">
        <v>903</v>
      </c>
      <c r="F297" s="320">
        <v>10630</v>
      </c>
      <c r="G297" s="319" t="s">
        <v>20</v>
      </c>
      <c r="H297" s="393">
        <f>SUM(H298:H298)</f>
        <v>20800796.510000002</v>
      </c>
      <c r="I297" s="393">
        <f>SUM(I298:I298)</f>
        <v>23998742.02</v>
      </c>
      <c r="J297" s="393">
        <f>SUM(J298:J298)</f>
        <v>14307567.27</v>
      </c>
      <c r="K297" s="586">
        <f t="shared" si="52"/>
        <v>59.617988551551583</v>
      </c>
    </row>
    <row r="298" spans="1:11" x14ac:dyDescent="0.25">
      <c r="A298" s="425" t="s">
        <v>369</v>
      </c>
      <c r="B298" s="368" t="s">
        <v>65</v>
      </c>
      <c r="C298" s="350" t="s">
        <v>366</v>
      </c>
      <c r="D298" s="350" t="s">
        <v>183</v>
      </c>
      <c r="E298" s="318">
        <v>903</v>
      </c>
      <c r="F298" s="320">
        <v>10630</v>
      </c>
      <c r="G298" s="319" t="s">
        <v>368</v>
      </c>
      <c r="H298" s="393">
        <f>SUM(Лист1!G32)</f>
        <v>20800796.510000002</v>
      </c>
      <c r="I298" s="393">
        <f>SUM(Лист1!H32)</f>
        <v>23998742.02</v>
      </c>
      <c r="J298" s="393">
        <f>SUM(Лист1!I32)</f>
        <v>14307567.27</v>
      </c>
      <c r="K298" s="586">
        <f t="shared" si="52"/>
        <v>59.617988551551583</v>
      </c>
    </row>
    <row r="299" spans="1:11" ht="24.75" x14ac:dyDescent="0.25">
      <c r="A299" s="371" t="s">
        <v>29</v>
      </c>
      <c r="B299" s="352" t="s">
        <v>65</v>
      </c>
      <c r="C299" s="352" t="s">
        <v>366</v>
      </c>
      <c r="D299" s="352" t="s">
        <v>183</v>
      </c>
      <c r="E299" s="342">
        <v>903</v>
      </c>
      <c r="F299" s="336">
        <v>10650</v>
      </c>
      <c r="G299" s="337" t="s">
        <v>10</v>
      </c>
      <c r="H299" s="392">
        <f t="shared" ref="H299:J300" si="53">SUM(H300)</f>
        <v>648000</v>
      </c>
      <c r="I299" s="392">
        <f t="shared" si="53"/>
        <v>648000</v>
      </c>
      <c r="J299" s="392">
        <f t="shared" si="53"/>
        <v>620000</v>
      </c>
      <c r="K299" s="585">
        <f t="shared" si="52"/>
        <v>95.679012345679013</v>
      </c>
    </row>
    <row r="300" spans="1:11" ht="23.25" x14ac:dyDescent="0.25">
      <c r="A300" s="315" t="s">
        <v>19</v>
      </c>
      <c r="B300" s="368" t="s">
        <v>65</v>
      </c>
      <c r="C300" s="350" t="s">
        <v>366</v>
      </c>
      <c r="D300" s="350" t="s">
        <v>183</v>
      </c>
      <c r="E300" s="318">
        <v>903</v>
      </c>
      <c r="F300" s="320">
        <v>10650</v>
      </c>
      <c r="G300" s="319" t="s">
        <v>20</v>
      </c>
      <c r="H300" s="393">
        <f t="shared" si="53"/>
        <v>648000</v>
      </c>
      <c r="I300" s="393">
        <f t="shared" si="53"/>
        <v>648000</v>
      </c>
      <c r="J300" s="393">
        <f t="shared" si="53"/>
        <v>620000</v>
      </c>
      <c r="K300" s="586">
        <f t="shared" si="52"/>
        <v>95.679012345679013</v>
      </c>
    </row>
    <row r="301" spans="1:11" x14ac:dyDescent="0.25">
      <c r="A301" s="425" t="s">
        <v>369</v>
      </c>
      <c r="B301" s="368" t="s">
        <v>65</v>
      </c>
      <c r="C301" s="350" t="s">
        <v>366</v>
      </c>
      <c r="D301" s="350" t="s">
        <v>183</v>
      </c>
      <c r="E301" s="318">
        <v>903</v>
      </c>
      <c r="F301" s="320">
        <v>10650</v>
      </c>
      <c r="G301" s="319" t="s">
        <v>368</v>
      </c>
      <c r="H301" s="393">
        <f>SUM(Лист1!G35)</f>
        <v>648000</v>
      </c>
      <c r="I301" s="393">
        <f>SUM(Лист1!H35)</f>
        <v>648000</v>
      </c>
      <c r="J301" s="393">
        <f>SUM(Лист1!I35)</f>
        <v>620000</v>
      </c>
      <c r="K301" s="586">
        <f t="shared" si="52"/>
        <v>95.679012345679013</v>
      </c>
    </row>
    <row r="302" spans="1:11" ht="24.75" x14ac:dyDescent="0.25">
      <c r="A302" s="371" t="s">
        <v>30</v>
      </c>
      <c r="B302" s="352" t="s">
        <v>65</v>
      </c>
      <c r="C302" s="352" t="s">
        <v>366</v>
      </c>
      <c r="D302" s="352" t="s">
        <v>183</v>
      </c>
      <c r="E302" s="342">
        <v>903</v>
      </c>
      <c r="F302" s="336">
        <v>14710</v>
      </c>
      <c r="G302" s="337" t="s">
        <v>10</v>
      </c>
      <c r="H302" s="392">
        <f t="shared" ref="H302:J303" si="54">SUM(H303)</f>
        <v>73547500</v>
      </c>
      <c r="I302" s="392">
        <f t="shared" si="54"/>
        <v>73547500</v>
      </c>
      <c r="J302" s="392">
        <f t="shared" si="54"/>
        <v>51443626</v>
      </c>
      <c r="K302" s="585">
        <f t="shared" si="52"/>
        <v>69.94612461334512</v>
      </c>
    </row>
    <row r="303" spans="1:11" ht="23.25" x14ac:dyDescent="0.25">
      <c r="A303" s="315" t="s">
        <v>19</v>
      </c>
      <c r="B303" s="368" t="s">
        <v>65</v>
      </c>
      <c r="C303" s="350" t="s">
        <v>366</v>
      </c>
      <c r="D303" s="350" t="s">
        <v>183</v>
      </c>
      <c r="E303" s="318">
        <v>903</v>
      </c>
      <c r="F303" s="320">
        <v>14710</v>
      </c>
      <c r="G303" s="319" t="s">
        <v>20</v>
      </c>
      <c r="H303" s="393">
        <f t="shared" si="54"/>
        <v>73547500</v>
      </c>
      <c r="I303" s="393">
        <f t="shared" si="54"/>
        <v>73547500</v>
      </c>
      <c r="J303" s="393">
        <f t="shared" si="54"/>
        <v>51443626</v>
      </c>
      <c r="K303" s="586">
        <f t="shared" si="52"/>
        <v>69.94612461334512</v>
      </c>
    </row>
    <row r="304" spans="1:11" x14ac:dyDescent="0.25">
      <c r="A304" s="425" t="s">
        <v>369</v>
      </c>
      <c r="B304" s="368" t="s">
        <v>65</v>
      </c>
      <c r="C304" s="350" t="s">
        <v>366</v>
      </c>
      <c r="D304" s="368" t="s">
        <v>183</v>
      </c>
      <c r="E304" s="318">
        <v>903</v>
      </c>
      <c r="F304" s="320">
        <v>14710</v>
      </c>
      <c r="G304" s="319" t="s">
        <v>368</v>
      </c>
      <c r="H304" s="393">
        <f>SUM(Лист1!G38)</f>
        <v>73547500</v>
      </c>
      <c r="I304" s="393">
        <f>SUM(Лист1!H38)</f>
        <v>73547500</v>
      </c>
      <c r="J304" s="393">
        <f>SUM(Лист1!I38)</f>
        <v>51443626</v>
      </c>
      <c r="K304" s="586">
        <f t="shared" si="52"/>
        <v>69.94612461334512</v>
      </c>
    </row>
    <row r="305" spans="1:11" ht="24.75" x14ac:dyDescent="0.25">
      <c r="A305" s="371" t="s">
        <v>38</v>
      </c>
      <c r="B305" s="352" t="s">
        <v>65</v>
      </c>
      <c r="C305" s="352" t="s">
        <v>366</v>
      </c>
      <c r="D305" s="352" t="s">
        <v>183</v>
      </c>
      <c r="E305" s="342">
        <v>903</v>
      </c>
      <c r="F305" s="336">
        <v>14730</v>
      </c>
      <c r="G305" s="343" t="s">
        <v>10</v>
      </c>
      <c r="H305" s="392">
        <f>SUM(H306)</f>
        <v>0</v>
      </c>
      <c r="I305" s="392">
        <f>SUM(I306)</f>
        <v>2754500</v>
      </c>
      <c r="J305" s="392">
        <f>SUM(J306)</f>
        <v>1180150.75</v>
      </c>
      <c r="K305" s="585">
        <f t="shared" si="52"/>
        <v>42.844463605009985</v>
      </c>
    </row>
    <row r="306" spans="1:11" ht="23.25" x14ac:dyDescent="0.25">
      <c r="A306" s="315" t="s">
        <v>19</v>
      </c>
      <c r="B306" s="368" t="s">
        <v>65</v>
      </c>
      <c r="C306" s="350" t="s">
        <v>366</v>
      </c>
      <c r="D306" s="350" t="s">
        <v>183</v>
      </c>
      <c r="E306" s="318">
        <v>903</v>
      </c>
      <c r="F306" s="378">
        <v>14730</v>
      </c>
      <c r="G306" s="319" t="s">
        <v>20</v>
      </c>
      <c r="H306" s="393">
        <f>SUM(H307:H308)</f>
        <v>0</v>
      </c>
      <c r="I306" s="393">
        <f>SUM(I307:I308)</f>
        <v>2754500</v>
      </c>
      <c r="J306" s="393">
        <f>SUM(J307:J308)</f>
        <v>1180150.75</v>
      </c>
      <c r="K306" s="586">
        <f t="shared" si="52"/>
        <v>42.844463605009985</v>
      </c>
    </row>
    <row r="307" spans="1:11" x14ac:dyDescent="0.25">
      <c r="A307" s="425" t="s">
        <v>369</v>
      </c>
      <c r="B307" s="368" t="s">
        <v>65</v>
      </c>
      <c r="C307" s="350" t="s">
        <v>366</v>
      </c>
      <c r="D307" s="350" t="s">
        <v>183</v>
      </c>
      <c r="E307" s="318">
        <v>903</v>
      </c>
      <c r="F307" s="378">
        <v>14730</v>
      </c>
      <c r="G307" s="319" t="s">
        <v>368</v>
      </c>
      <c r="H307" s="393">
        <f>SUM(Лист1!G60)</f>
        <v>0</v>
      </c>
      <c r="I307" s="393">
        <f>SUM(Лист1!H60)</f>
        <v>1967000</v>
      </c>
      <c r="J307" s="393">
        <f>SUM(Лист1!I60)</f>
        <v>815298.22</v>
      </c>
      <c r="K307" s="586">
        <f t="shared" si="52"/>
        <v>41.448816471784447</v>
      </c>
    </row>
    <row r="308" spans="1:11" x14ac:dyDescent="0.25">
      <c r="A308" s="463" t="s">
        <v>371</v>
      </c>
      <c r="B308" s="368" t="s">
        <v>65</v>
      </c>
      <c r="C308" s="350" t="s">
        <v>366</v>
      </c>
      <c r="D308" s="350" t="s">
        <v>183</v>
      </c>
      <c r="E308" s="309">
        <v>903</v>
      </c>
      <c r="F308" s="378">
        <v>14730</v>
      </c>
      <c r="G308" s="319" t="s">
        <v>370</v>
      </c>
      <c r="H308" s="393">
        <f>SUM(Лист1!G61)</f>
        <v>0</v>
      </c>
      <c r="I308" s="393">
        <f>SUM(Лист1!H61)</f>
        <v>787500</v>
      </c>
      <c r="J308" s="393">
        <f>SUM(Лист1!I61)</f>
        <v>364852.53</v>
      </c>
      <c r="K308" s="586">
        <f t="shared" si="52"/>
        <v>46.330480000000001</v>
      </c>
    </row>
    <row r="309" spans="1:11" ht="48.75" x14ac:dyDescent="0.25">
      <c r="A309" s="374" t="s">
        <v>31</v>
      </c>
      <c r="B309" s="352" t="s">
        <v>65</v>
      </c>
      <c r="C309" s="352" t="s">
        <v>366</v>
      </c>
      <c r="D309" s="352" t="s">
        <v>183</v>
      </c>
      <c r="E309" s="342">
        <v>903</v>
      </c>
      <c r="F309" s="336">
        <v>14770</v>
      </c>
      <c r="G309" s="343" t="s">
        <v>10</v>
      </c>
      <c r="H309" s="392">
        <f>SUM(H310)</f>
        <v>6008000</v>
      </c>
      <c r="I309" s="392">
        <f>SUM(I310)</f>
        <v>6008000</v>
      </c>
      <c r="J309" s="392">
        <f>SUM(J310)</f>
        <v>4519000</v>
      </c>
      <c r="K309" s="585">
        <f t="shared" si="52"/>
        <v>75.21637816245007</v>
      </c>
    </row>
    <row r="310" spans="1:11" ht="23.25" x14ac:dyDescent="0.25">
      <c r="A310" s="315" t="s">
        <v>19</v>
      </c>
      <c r="B310" s="368" t="s">
        <v>65</v>
      </c>
      <c r="C310" s="350" t="s">
        <v>366</v>
      </c>
      <c r="D310" s="368" t="s">
        <v>183</v>
      </c>
      <c r="E310" s="318">
        <v>903</v>
      </c>
      <c r="F310" s="320">
        <v>14770</v>
      </c>
      <c r="G310" s="319" t="s">
        <v>20</v>
      </c>
      <c r="H310" s="393">
        <f>SUM(H311:H312)</f>
        <v>6008000</v>
      </c>
      <c r="I310" s="393">
        <f>SUM(I311:I312)</f>
        <v>6008000</v>
      </c>
      <c r="J310" s="393">
        <f>SUM(J311:J312)</f>
        <v>4519000</v>
      </c>
      <c r="K310" s="586">
        <f t="shared" si="52"/>
        <v>75.21637816245007</v>
      </c>
    </row>
    <row r="311" spans="1:11" x14ac:dyDescent="0.25">
      <c r="A311" s="425" t="s">
        <v>369</v>
      </c>
      <c r="B311" s="368" t="s">
        <v>65</v>
      </c>
      <c r="C311" s="350" t="s">
        <v>366</v>
      </c>
      <c r="D311" s="350" t="s">
        <v>183</v>
      </c>
      <c r="E311" s="318">
        <v>903</v>
      </c>
      <c r="F311" s="320">
        <v>14770</v>
      </c>
      <c r="G311" s="319" t="s">
        <v>368</v>
      </c>
      <c r="H311" s="393">
        <f>SUM(Лист1!G64+Лист1!G41)</f>
        <v>5417600</v>
      </c>
      <c r="I311" s="393">
        <f>SUM(Лист1!H64+Лист1!H41)</f>
        <v>5417600</v>
      </c>
      <c r="J311" s="393">
        <f>SUM(Лист1!I64+Лист1!I41)</f>
        <v>4093900</v>
      </c>
      <c r="K311" s="586">
        <f t="shared" si="52"/>
        <v>75.566671588895446</v>
      </c>
    </row>
    <row r="312" spans="1:11" x14ac:dyDescent="0.25">
      <c r="A312" s="463" t="s">
        <v>371</v>
      </c>
      <c r="B312" s="368" t="s">
        <v>65</v>
      </c>
      <c r="C312" s="350" t="s">
        <v>366</v>
      </c>
      <c r="D312" s="350" t="s">
        <v>183</v>
      </c>
      <c r="E312" s="309">
        <v>903</v>
      </c>
      <c r="F312" s="313">
        <v>14770</v>
      </c>
      <c r="G312" s="319" t="s">
        <v>370</v>
      </c>
      <c r="H312" s="393">
        <f>SUM(Лист1!G65)</f>
        <v>590400</v>
      </c>
      <c r="I312" s="393">
        <f>SUM(Лист1!H65)</f>
        <v>590400</v>
      </c>
      <c r="J312" s="393">
        <f>SUM(Лист1!I65)</f>
        <v>425100</v>
      </c>
      <c r="K312" s="586">
        <f t="shared" si="52"/>
        <v>72.002032520325201</v>
      </c>
    </row>
    <row r="313" spans="1:11" ht="36.75" x14ac:dyDescent="0.25">
      <c r="A313" s="371" t="s">
        <v>66</v>
      </c>
      <c r="B313" s="352" t="s">
        <v>65</v>
      </c>
      <c r="C313" s="352" t="s">
        <v>366</v>
      </c>
      <c r="D313" s="352" t="s">
        <v>183</v>
      </c>
      <c r="E313" s="341">
        <v>903</v>
      </c>
      <c r="F313" s="339">
        <v>14780</v>
      </c>
      <c r="G313" s="334" t="s">
        <v>10</v>
      </c>
      <c r="H313" s="392">
        <f t="shared" ref="H313:J314" si="55">SUM(H314)</f>
        <v>2645843</v>
      </c>
      <c r="I313" s="392">
        <f t="shared" si="55"/>
        <v>2645843</v>
      </c>
      <c r="J313" s="392">
        <f t="shared" si="55"/>
        <v>1499911.48</v>
      </c>
      <c r="K313" s="585">
        <f t="shared" si="52"/>
        <v>56.689360630997378</v>
      </c>
    </row>
    <row r="314" spans="1:11" ht="23.25" x14ac:dyDescent="0.25">
      <c r="A314" s="315" t="s">
        <v>19</v>
      </c>
      <c r="B314" s="368" t="s">
        <v>65</v>
      </c>
      <c r="C314" s="350" t="s">
        <v>366</v>
      </c>
      <c r="D314" s="350" t="s">
        <v>183</v>
      </c>
      <c r="E314" s="309">
        <v>903</v>
      </c>
      <c r="F314" s="313">
        <v>14780</v>
      </c>
      <c r="G314" s="319" t="s">
        <v>20</v>
      </c>
      <c r="H314" s="393">
        <f t="shared" si="55"/>
        <v>2645843</v>
      </c>
      <c r="I314" s="393">
        <f t="shared" si="55"/>
        <v>2645843</v>
      </c>
      <c r="J314" s="393">
        <f t="shared" si="55"/>
        <v>1499911.48</v>
      </c>
      <c r="K314" s="586">
        <f t="shared" si="52"/>
        <v>56.689360630997378</v>
      </c>
    </row>
    <row r="315" spans="1:11" x14ac:dyDescent="0.25">
      <c r="A315" s="425" t="s">
        <v>369</v>
      </c>
      <c r="B315" s="368" t="s">
        <v>65</v>
      </c>
      <c r="C315" s="350" t="s">
        <v>366</v>
      </c>
      <c r="D315" s="350" t="s">
        <v>183</v>
      </c>
      <c r="E315" s="309">
        <v>903</v>
      </c>
      <c r="F315" s="313">
        <v>14780</v>
      </c>
      <c r="G315" s="319" t="s">
        <v>368</v>
      </c>
      <c r="H315" s="393">
        <f>SUM(Лист1!G135)</f>
        <v>2645843</v>
      </c>
      <c r="I315" s="393">
        <f>SUM(Лист1!H135)</f>
        <v>2645843</v>
      </c>
      <c r="J315" s="393">
        <f>SUM(Лист1!I135)</f>
        <v>1499911.48</v>
      </c>
      <c r="K315" s="586">
        <f t="shared" si="52"/>
        <v>56.689360630997378</v>
      </c>
    </row>
    <row r="316" spans="1:11" ht="24.75" x14ac:dyDescent="0.25">
      <c r="A316" s="371" t="s">
        <v>44</v>
      </c>
      <c r="B316" s="352" t="s">
        <v>65</v>
      </c>
      <c r="C316" s="352" t="s">
        <v>366</v>
      </c>
      <c r="D316" s="352" t="s">
        <v>183</v>
      </c>
      <c r="E316" s="342">
        <v>903</v>
      </c>
      <c r="F316" s="336">
        <v>14790</v>
      </c>
      <c r="G316" s="343" t="s">
        <v>10</v>
      </c>
      <c r="H316" s="392">
        <f>SUM(H317)</f>
        <v>0</v>
      </c>
      <c r="I316" s="392">
        <f>SUM(I317)</f>
        <v>720000</v>
      </c>
      <c r="J316" s="392">
        <f>SUM(J317)</f>
        <v>716400</v>
      </c>
      <c r="K316" s="585">
        <f t="shared" si="52"/>
        <v>99.5</v>
      </c>
    </row>
    <row r="317" spans="1:11" ht="23.25" x14ac:dyDescent="0.25">
      <c r="A317" s="315" t="s">
        <v>19</v>
      </c>
      <c r="B317" s="368" t="s">
        <v>65</v>
      </c>
      <c r="C317" s="350" t="s">
        <v>366</v>
      </c>
      <c r="D317" s="350" t="s">
        <v>183</v>
      </c>
      <c r="E317" s="318">
        <v>903</v>
      </c>
      <c r="F317" s="320">
        <v>14790</v>
      </c>
      <c r="G317" s="319" t="s">
        <v>20</v>
      </c>
      <c r="H317" s="393">
        <f>SUM(H318:H319)</f>
        <v>0</v>
      </c>
      <c r="I317" s="393">
        <f>SUM(I318:I319)</f>
        <v>720000</v>
      </c>
      <c r="J317" s="393">
        <f>SUM(J318:J319)</f>
        <v>716400</v>
      </c>
      <c r="K317" s="586">
        <f t="shared" si="52"/>
        <v>99.5</v>
      </c>
    </row>
    <row r="318" spans="1:11" x14ac:dyDescent="0.25">
      <c r="A318" s="425" t="s">
        <v>369</v>
      </c>
      <c r="B318" s="368" t="s">
        <v>65</v>
      </c>
      <c r="C318" s="350" t="s">
        <v>366</v>
      </c>
      <c r="D318" s="350" t="s">
        <v>183</v>
      </c>
      <c r="E318" s="318">
        <v>903</v>
      </c>
      <c r="F318" s="320">
        <v>14790</v>
      </c>
      <c r="G318" s="319" t="s">
        <v>368</v>
      </c>
      <c r="H318" s="393">
        <f>SUM(Лист1!G94)</f>
        <v>0</v>
      </c>
      <c r="I318" s="393">
        <f>SUM(Лист1!H94)</f>
        <v>515700</v>
      </c>
      <c r="J318" s="393">
        <f>SUM(Лист1!I94)</f>
        <v>512100</v>
      </c>
      <c r="K318" s="586">
        <f t="shared" si="52"/>
        <v>99.301919720767884</v>
      </c>
    </row>
    <row r="319" spans="1:11" x14ac:dyDescent="0.25">
      <c r="A319" s="463" t="s">
        <v>371</v>
      </c>
      <c r="B319" s="368" t="s">
        <v>65</v>
      </c>
      <c r="C319" s="350" t="s">
        <v>366</v>
      </c>
      <c r="D319" s="350" t="s">
        <v>183</v>
      </c>
      <c r="E319" s="309">
        <v>903</v>
      </c>
      <c r="F319" s="313">
        <v>14790</v>
      </c>
      <c r="G319" s="319" t="s">
        <v>370</v>
      </c>
      <c r="H319" s="393">
        <f>SUM(Лист1!G95)</f>
        <v>0</v>
      </c>
      <c r="I319" s="393">
        <f>SUM(Лист1!H95)</f>
        <v>204300</v>
      </c>
      <c r="J319" s="393">
        <f>SUM(Лист1!I95)</f>
        <v>204300</v>
      </c>
      <c r="K319" s="586">
        <f t="shared" si="52"/>
        <v>100</v>
      </c>
    </row>
    <row r="320" spans="1:11" ht="26.25" x14ac:dyDescent="0.25">
      <c r="A320" s="322" t="s">
        <v>32</v>
      </c>
      <c r="B320" s="352" t="s">
        <v>65</v>
      </c>
      <c r="C320" s="352" t="s">
        <v>366</v>
      </c>
      <c r="D320" s="352" t="s">
        <v>183</v>
      </c>
      <c r="E320" s="342">
        <v>903</v>
      </c>
      <c r="F320" s="339">
        <v>14820</v>
      </c>
      <c r="G320" s="343" t="s">
        <v>10</v>
      </c>
      <c r="H320" s="500">
        <f t="shared" ref="H320:J321" si="56">SUM(H321)</f>
        <v>0</v>
      </c>
      <c r="I320" s="410">
        <f t="shared" si="56"/>
        <v>0</v>
      </c>
      <c r="J320" s="500">
        <f t="shared" si="56"/>
        <v>0</v>
      </c>
      <c r="K320" s="585">
        <v>0</v>
      </c>
    </row>
    <row r="321" spans="1:11" ht="23.25" x14ac:dyDescent="0.25">
      <c r="A321" s="315" t="s">
        <v>19</v>
      </c>
      <c r="B321" s="368" t="s">
        <v>65</v>
      </c>
      <c r="C321" s="350" t="s">
        <v>366</v>
      </c>
      <c r="D321" s="350" t="s">
        <v>183</v>
      </c>
      <c r="E321" s="318">
        <v>903</v>
      </c>
      <c r="F321" s="313">
        <v>14820</v>
      </c>
      <c r="G321" s="319" t="s">
        <v>20</v>
      </c>
      <c r="H321" s="554">
        <f t="shared" si="56"/>
        <v>0</v>
      </c>
      <c r="I321" s="409">
        <f t="shared" si="56"/>
        <v>0</v>
      </c>
      <c r="J321" s="554">
        <f t="shared" si="56"/>
        <v>0</v>
      </c>
      <c r="K321" s="585">
        <v>0</v>
      </c>
    </row>
    <row r="322" spans="1:11" x14ac:dyDescent="0.25">
      <c r="A322" s="425" t="s">
        <v>369</v>
      </c>
      <c r="B322" s="368" t="s">
        <v>65</v>
      </c>
      <c r="C322" s="350" t="s">
        <v>366</v>
      </c>
      <c r="D322" s="368" t="s">
        <v>183</v>
      </c>
      <c r="E322" s="318">
        <v>903</v>
      </c>
      <c r="F322" s="313">
        <v>14820</v>
      </c>
      <c r="G322" s="319" t="s">
        <v>21</v>
      </c>
      <c r="H322" s="554">
        <f>SUM(Лист1!G68)</f>
        <v>0</v>
      </c>
      <c r="I322" s="409">
        <f>SUM(Лист1!H68)</f>
        <v>0</v>
      </c>
      <c r="J322" s="554">
        <f>SUM(Лист1!I68)</f>
        <v>0</v>
      </c>
      <c r="K322" s="585">
        <v>0</v>
      </c>
    </row>
    <row r="323" spans="1:11" x14ac:dyDescent="0.25">
      <c r="A323" s="325" t="s">
        <v>35</v>
      </c>
      <c r="B323" s="352" t="s">
        <v>65</v>
      </c>
      <c r="C323" s="352" t="s">
        <v>366</v>
      </c>
      <c r="D323" s="352" t="s">
        <v>183</v>
      </c>
      <c r="E323" s="341">
        <v>903</v>
      </c>
      <c r="F323" s="339">
        <v>10640</v>
      </c>
      <c r="G323" s="334" t="s">
        <v>10</v>
      </c>
      <c r="H323" s="392">
        <f>SUM(H324)</f>
        <v>47498430.490000002</v>
      </c>
      <c r="I323" s="392">
        <f>SUM(I324)</f>
        <v>55253414.82</v>
      </c>
      <c r="J323" s="392">
        <f>SUM(J324)</f>
        <v>34007557.189999998</v>
      </c>
      <c r="K323" s="585">
        <f t="shared" si="52"/>
        <v>61.548335611087566</v>
      </c>
    </row>
    <row r="324" spans="1:11" ht="23.25" x14ac:dyDescent="0.25">
      <c r="A324" s="315" t="s">
        <v>19</v>
      </c>
      <c r="B324" s="368" t="s">
        <v>65</v>
      </c>
      <c r="C324" s="350" t="s">
        <v>366</v>
      </c>
      <c r="D324" s="350" t="s">
        <v>183</v>
      </c>
      <c r="E324" s="309">
        <v>903</v>
      </c>
      <c r="F324" s="313">
        <v>10640</v>
      </c>
      <c r="G324" s="312" t="s">
        <v>20</v>
      </c>
      <c r="H324" s="393">
        <f>SUM(H325:H326)</f>
        <v>47498430.490000002</v>
      </c>
      <c r="I324" s="393">
        <f>SUM(I325:I326)</f>
        <v>55253414.82</v>
      </c>
      <c r="J324" s="393">
        <f>SUM(J325:J326)</f>
        <v>34007557.189999998</v>
      </c>
      <c r="K324" s="586">
        <f t="shared" si="52"/>
        <v>61.548335611087566</v>
      </c>
    </row>
    <row r="325" spans="1:11" x14ac:dyDescent="0.25">
      <c r="A325" s="425" t="s">
        <v>369</v>
      </c>
      <c r="B325" s="368" t="s">
        <v>65</v>
      </c>
      <c r="C325" s="350" t="s">
        <v>366</v>
      </c>
      <c r="D325" s="350" t="s">
        <v>183</v>
      </c>
      <c r="E325" s="309">
        <v>903</v>
      </c>
      <c r="F325" s="313">
        <v>10640</v>
      </c>
      <c r="G325" s="312" t="s">
        <v>368</v>
      </c>
      <c r="H325" s="393">
        <f>SUM(Лист1!G48)</f>
        <v>35069225</v>
      </c>
      <c r="I325" s="393">
        <f>SUM(Лист1!H48)</f>
        <v>41129419.710000001</v>
      </c>
      <c r="J325" s="393">
        <f>SUM(Лист1!I48)</f>
        <v>25022239.91</v>
      </c>
      <c r="K325" s="586">
        <f t="shared" si="52"/>
        <v>60.837814115612765</v>
      </c>
    </row>
    <row r="326" spans="1:11" x14ac:dyDescent="0.25">
      <c r="A326" s="463" t="s">
        <v>371</v>
      </c>
      <c r="B326" s="368" t="s">
        <v>65</v>
      </c>
      <c r="C326" s="350" t="s">
        <v>366</v>
      </c>
      <c r="D326" s="350" t="s">
        <v>183</v>
      </c>
      <c r="E326" s="309">
        <v>903</v>
      </c>
      <c r="F326" s="313">
        <v>10640</v>
      </c>
      <c r="G326" s="312" t="s">
        <v>370</v>
      </c>
      <c r="H326" s="393">
        <f>SUM(Лист1!G49)</f>
        <v>12429205.49</v>
      </c>
      <c r="I326" s="393">
        <f>SUM(Лист1!H49)</f>
        <v>14123995.109999999</v>
      </c>
      <c r="J326" s="393">
        <f>SUM(Лист1!I49)</f>
        <v>8985317.2799999993</v>
      </c>
      <c r="K326" s="586">
        <f t="shared" si="52"/>
        <v>63.61739160924985</v>
      </c>
    </row>
    <row r="327" spans="1:11" ht="24.75" x14ac:dyDescent="0.25">
      <c r="A327" s="394" t="s">
        <v>36</v>
      </c>
      <c r="B327" s="395" t="s">
        <v>65</v>
      </c>
      <c r="C327" s="395">
        <v>0</v>
      </c>
      <c r="D327" s="352" t="s">
        <v>183</v>
      </c>
      <c r="E327" s="396">
        <v>903</v>
      </c>
      <c r="F327" s="387">
        <v>10690</v>
      </c>
      <c r="G327" s="387" t="s">
        <v>10</v>
      </c>
      <c r="H327" s="405">
        <f>SUM(H328)</f>
        <v>968000</v>
      </c>
      <c r="I327" s="405">
        <f>SUM(I328)</f>
        <v>1224000</v>
      </c>
      <c r="J327" s="405">
        <f>SUM(J328)</f>
        <v>1142000</v>
      </c>
      <c r="K327" s="585">
        <f t="shared" si="52"/>
        <v>93.300653594771248</v>
      </c>
    </row>
    <row r="328" spans="1:11" ht="23.25" x14ac:dyDescent="0.25">
      <c r="A328" s="315" t="s">
        <v>19</v>
      </c>
      <c r="B328" s="368" t="s">
        <v>65</v>
      </c>
      <c r="C328" s="350" t="s">
        <v>366</v>
      </c>
      <c r="D328" s="350" t="s">
        <v>183</v>
      </c>
      <c r="E328" s="309">
        <v>903</v>
      </c>
      <c r="F328" s="313">
        <v>10690</v>
      </c>
      <c r="G328" s="312" t="s">
        <v>20</v>
      </c>
      <c r="H328" s="393">
        <f>SUM(H329:H330)</f>
        <v>968000</v>
      </c>
      <c r="I328" s="393">
        <f>SUM(I329:I330)</f>
        <v>1224000</v>
      </c>
      <c r="J328" s="393">
        <f>SUM(J329:J330)</f>
        <v>1142000</v>
      </c>
      <c r="K328" s="586">
        <f t="shared" si="52"/>
        <v>93.300653594771248</v>
      </c>
    </row>
    <row r="329" spans="1:11" x14ac:dyDescent="0.25">
      <c r="A329" s="425" t="s">
        <v>369</v>
      </c>
      <c r="B329" s="368" t="s">
        <v>65</v>
      </c>
      <c r="C329" s="350" t="s">
        <v>366</v>
      </c>
      <c r="D329" s="350" t="s">
        <v>183</v>
      </c>
      <c r="E329" s="309">
        <v>903</v>
      </c>
      <c r="F329" s="313">
        <v>10690</v>
      </c>
      <c r="G329" s="312" t="s">
        <v>368</v>
      </c>
      <c r="H329" s="393">
        <f>SUM(Лист1!G52)</f>
        <v>688000</v>
      </c>
      <c r="I329" s="393">
        <f>SUM(Лист1!H52)</f>
        <v>968000</v>
      </c>
      <c r="J329" s="393">
        <f>SUM(Лист1!I52)</f>
        <v>890000</v>
      </c>
      <c r="K329" s="586">
        <f t="shared" si="52"/>
        <v>91.942148760330582</v>
      </c>
    </row>
    <row r="330" spans="1:11" x14ac:dyDescent="0.25">
      <c r="A330" s="463" t="s">
        <v>371</v>
      </c>
      <c r="B330" s="368" t="s">
        <v>65</v>
      </c>
      <c r="C330" s="350" t="s">
        <v>366</v>
      </c>
      <c r="D330" s="350" t="s">
        <v>183</v>
      </c>
      <c r="E330" s="309">
        <v>903</v>
      </c>
      <c r="F330" s="313">
        <v>10690</v>
      </c>
      <c r="G330" s="312" t="s">
        <v>370</v>
      </c>
      <c r="H330" s="393">
        <f>SUM(Лист1!G53)</f>
        <v>280000</v>
      </c>
      <c r="I330" s="393">
        <f>SUM(Лист1!H53)</f>
        <v>256000</v>
      </c>
      <c r="J330" s="393">
        <f>SUM(Лист1!I53)</f>
        <v>252000</v>
      </c>
      <c r="K330" s="586">
        <f t="shared" si="52"/>
        <v>98.4375</v>
      </c>
    </row>
    <row r="331" spans="1:11" ht="60.75" x14ac:dyDescent="0.25">
      <c r="A331" s="411" t="s">
        <v>37</v>
      </c>
      <c r="B331" s="352" t="s">
        <v>65</v>
      </c>
      <c r="C331" s="352" t="s">
        <v>366</v>
      </c>
      <c r="D331" s="352" t="s">
        <v>183</v>
      </c>
      <c r="E331" s="341">
        <v>903</v>
      </c>
      <c r="F331" s="339">
        <v>14700</v>
      </c>
      <c r="G331" s="343" t="s">
        <v>10</v>
      </c>
      <c r="H331" s="392">
        <f>SUM(H332)</f>
        <v>161459052</v>
      </c>
      <c r="I331" s="392">
        <f>SUM(I332)</f>
        <v>161459052</v>
      </c>
      <c r="J331" s="392">
        <f>SUM(J332)</f>
        <v>121094289</v>
      </c>
      <c r="K331" s="585">
        <f t="shared" si="52"/>
        <v>75</v>
      </c>
    </row>
    <row r="332" spans="1:11" ht="23.25" x14ac:dyDescent="0.25">
      <c r="A332" s="315" t="s">
        <v>19</v>
      </c>
      <c r="B332" s="368" t="s">
        <v>65</v>
      </c>
      <c r="C332" s="350" t="s">
        <v>366</v>
      </c>
      <c r="D332" s="350" t="s">
        <v>183</v>
      </c>
      <c r="E332" s="309">
        <v>903</v>
      </c>
      <c r="F332" s="313">
        <v>14700</v>
      </c>
      <c r="G332" s="319" t="s">
        <v>20</v>
      </c>
      <c r="H332" s="393">
        <f>SUM(H333:H334)</f>
        <v>161459052</v>
      </c>
      <c r="I332" s="393">
        <f>SUM(I333:I334)</f>
        <v>161459052</v>
      </c>
      <c r="J332" s="393">
        <f>SUM(J333:J334)</f>
        <v>121094289</v>
      </c>
      <c r="K332" s="586">
        <f t="shared" si="52"/>
        <v>75</v>
      </c>
    </row>
    <row r="333" spans="1:11" x14ac:dyDescent="0.25">
      <c r="A333" s="425" t="s">
        <v>369</v>
      </c>
      <c r="B333" s="368" t="s">
        <v>65</v>
      </c>
      <c r="C333" s="350" t="s">
        <v>366</v>
      </c>
      <c r="D333" s="350" t="s">
        <v>183</v>
      </c>
      <c r="E333" s="309">
        <v>903</v>
      </c>
      <c r="F333" s="313">
        <v>14700</v>
      </c>
      <c r="G333" s="319" t="s">
        <v>368</v>
      </c>
      <c r="H333" s="393">
        <f>SUM(Лист1!G56)</f>
        <v>118683449</v>
      </c>
      <c r="I333" s="393">
        <f>SUM(Лист1!H56)</f>
        <v>119892442.68000001</v>
      </c>
      <c r="J333" s="393">
        <f>SUM(Лист1!I56)</f>
        <v>91573002.430000007</v>
      </c>
      <c r="K333" s="586">
        <f t="shared" si="52"/>
        <v>76.379294960578747</v>
      </c>
    </row>
    <row r="334" spans="1:11" x14ac:dyDescent="0.25">
      <c r="A334" s="463" t="s">
        <v>371</v>
      </c>
      <c r="B334" s="368" t="s">
        <v>65</v>
      </c>
      <c r="C334" s="350" t="s">
        <v>366</v>
      </c>
      <c r="D334" s="350" t="s">
        <v>183</v>
      </c>
      <c r="E334" s="309">
        <v>903</v>
      </c>
      <c r="F334" s="313">
        <v>14700</v>
      </c>
      <c r="G334" s="319" t="s">
        <v>370</v>
      </c>
      <c r="H334" s="393">
        <f>SUM(Лист1!G57)</f>
        <v>42775603</v>
      </c>
      <c r="I334" s="393">
        <f>SUM(Лист1!H57)</f>
        <v>41566609.32</v>
      </c>
      <c r="J334" s="393">
        <f>SUM(Лист1!I57)</f>
        <v>29521286.57</v>
      </c>
      <c r="K334" s="586">
        <f t="shared" si="52"/>
        <v>71.021637446371344</v>
      </c>
    </row>
    <row r="335" spans="1:11" ht="26.25" x14ac:dyDescent="0.25">
      <c r="A335" s="322" t="s">
        <v>39</v>
      </c>
      <c r="B335" s="352" t="s">
        <v>65</v>
      </c>
      <c r="C335" s="352" t="s">
        <v>366</v>
      </c>
      <c r="D335" s="352" t="s">
        <v>183</v>
      </c>
      <c r="E335" s="341">
        <v>903</v>
      </c>
      <c r="F335" s="339">
        <v>10660</v>
      </c>
      <c r="G335" s="334" t="s">
        <v>10</v>
      </c>
      <c r="H335" s="392">
        <f>SUM(H336)</f>
        <v>5703187</v>
      </c>
      <c r="I335" s="392">
        <f>SUM(I336)</f>
        <v>5809902.7199999997</v>
      </c>
      <c r="J335" s="392">
        <f>SUM(J336)</f>
        <v>4245185.3499999996</v>
      </c>
      <c r="K335" s="585">
        <f t="shared" si="52"/>
        <v>73.068096912989276</v>
      </c>
    </row>
    <row r="336" spans="1:11" ht="23.25" x14ac:dyDescent="0.25">
      <c r="A336" s="315" t="s">
        <v>19</v>
      </c>
      <c r="B336" s="368" t="s">
        <v>65</v>
      </c>
      <c r="C336" s="350" t="s">
        <v>366</v>
      </c>
      <c r="D336" s="350" t="s">
        <v>183</v>
      </c>
      <c r="E336" s="309">
        <v>903</v>
      </c>
      <c r="F336" s="313">
        <v>10660</v>
      </c>
      <c r="G336" s="312" t="s">
        <v>20</v>
      </c>
      <c r="H336" s="393">
        <f>SUM(H337:H337)</f>
        <v>5703187</v>
      </c>
      <c r="I336" s="393">
        <f>SUM(I337:I337)</f>
        <v>5809902.7199999997</v>
      </c>
      <c r="J336" s="393">
        <f>SUM(J337:J337)</f>
        <v>4245185.3499999996</v>
      </c>
      <c r="K336" s="586">
        <f t="shared" ref="K336:K399" si="57">SUM(J336/I336*100)</f>
        <v>73.068096912989276</v>
      </c>
    </row>
    <row r="337" spans="1:11" x14ac:dyDescent="0.25">
      <c r="A337" s="425" t="s">
        <v>369</v>
      </c>
      <c r="B337" s="368" t="s">
        <v>65</v>
      </c>
      <c r="C337" s="350" t="s">
        <v>366</v>
      </c>
      <c r="D337" s="350" t="s">
        <v>183</v>
      </c>
      <c r="E337" s="309">
        <v>903</v>
      </c>
      <c r="F337" s="313">
        <v>10660</v>
      </c>
      <c r="G337" s="312" t="s">
        <v>368</v>
      </c>
      <c r="H337" s="393">
        <f>SUM(Лист1!G71)</f>
        <v>5703187</v>
      </c>
      <c r="I337" s="393">
        <f>SUM(Лист1!H71)</f>
        <v>5809902.7199999997</v>
      </c>
      <c r="J337" s="393">
        <f>SUM(Лист1!I71)</f>
        <v>4245185.3499999996</v>
      </c>
      <c r="K337" s="586">
        <f t="shared" si="57"/>
        <v>73.068096912989276</v>
      </c>
    </row>
    <row r="338" spans="1:11" ht="24.75" x14ac:dyDescent="0.25">
      <c r="A338" s="371" t="s">
        <v>40</v>
      </c>
      <c r="B338" s="352" t="s">
        <v>65</v>
      </c>
      <c r="C338" s="352" t="s">
        <v>366</v>
      </c>
      <c r="D338" s="352" t="s">
        <v>183</v>
      </c>
      <c r="E338" s="341">
        <v>903</v>
      </c>
      <c r="F338" s="339">
        <v>10710</v>
      </c>
      <c r="G338" s="334" t="s">
        <v>10</v>
      </c>
      <c r="H338" s="392">
        <f t="shared" ref="H338:J339" si="58">SUM(H339)</f>
        <v>48000</v>
      </c>
      <c r="I338" s="392">
        <f t="shared" si="58"/>
        <v>48000</v>
      </c>
      <c r="J338" s="392">
        <f t="shared" si="58"/>
        <v>36000</v>
      </c>
      <c r="K338" s="585">
        <f t="shared" si="57"/>
        <v>75</v>
      </c>
    </row>
    <row r="339" spans="1:11" ht="23.25" x14ac:dyDescent="0.25">
      <c r="A339" s="315" t="s">
        <v>19</v>
      </c>
      <c r="B339" s="368" t="s">
        <v>65</v>
      </c>
      <c r="C339" s="350" t="s">
        <v>366</v>
      </c>
      <c r="D339" s="350" t="s">
        <v>183</v>
      </c>
      <c r="E339" s="309">
        <v>903</v>
      </c>
      <c r="F339" s="313">
        <v>10710</v>
      </c>
      <c r="G339" s="312" t="s">
        <v>20</v>
      </c>
      <c r="H339" s="393">
        <f t="shared" si="58"/>
        <v>48000</v>
      </c>
      <c r="I339" s="393">
        <f t="shared" si="58"/>
        <v>48000</v>
      </c>
      <c r="J339" s="393">
        <f t="shared" si="58"/>
        <v>36000</v>
      </c>
      <c r="K339" s="586">
        <f t="shared" si="57"/>
        <v>75</v>
      </c>
    </row>
    <row r="340" spans="1:11" x14ac:dyDescent="0.25">
      <c r="A340" s="425" t="s">
        <v>369</v>
      </c>
      <c r="B340" s="368" t="s">
        <v>65</v>
      </c>
      <c r="C340" s="350" t="s">
        <v>366</v>
      </c>
      <c r="D340" s="368" t="s">
        <v>183</v>
      </c>
      <c r="E340" s="309">
        <v>903</v>
      </c>
      <c r="F340" s="313">
        <v>10710</v>
      </c>
      <c r="G340" s="312" t="s">
        <v>368</v>
      </c>
      <c r="H340" s="393">
        <f>SUM(Лист1!G74)</f>
        <v>48000</v>
      </c>
      <c r="I340" s="393">
        <f>SUM(Лист1!H74)</f>
        <v>48000</v>
      </c>
      <c r="J340" s="393">
        <f>SUM(Лист1!I74)</f>
        <v>36000</v>
      </c>
      <c r="K340" s="586">
        <f t="shared" si="57"/>
        <v>75</v>
      </c>
    </row>
    <row r="341" spans="1:11" ht="26.25" x14ac:dyDescent="0.25">
      <c r="A341" s="322" t="s">
        <v>41</v>
      </c>
      <c r="B341" s="352" t="s">
        <v>65</v>
      </c>
      <c r="C341" s="352" t="s">
        <v>366</v>
      </c>
      <c r="D341" s="352" t="s">
        <v>183</v>
      </c>
      <c r="E341" s="341">
        <v>903</v>
      </c>
      <c r="F341" s="339">
        <v>10670</v>
      </c>
      <c r="G341" s="334" t="s">
        <v>10</v>
      </c>
      <c r="H341" s="392">
        <f>SUM(H342)</f>
        <v>4825174</v>
      </c>
      <c r="I341" s="392">
        <f>SUM(I342)</f>
        <v>5259746</v>
      </c>
      <c r="J341" s="392">
        <f>SUM(J342)</f>
        <v>4089948.43</v>
      </c>
      <c r="K341" s="585">
        <f t="shared" si="57"/>
        <v>77.75942849711754</v>
      </c>
    </row>
    <row r="342" spans="1:11" ht="23.25" x14ac:dyDescent="0.25">
      <c r="A342" s="315" t="s">
        <v>19</v>
      </c>
      <c r="B342" s="368" t="s">
        <v>65</v>
      </c>
      <c r="C342" s="350" t="s">
        <v>366</v>
      </c>
      <c r="D342" s="350" t="s">
        <v>183</v>
      </c>
      <c r="E342" s="309">
        <v>903</v>
      </c>
      <c r="F342" s="313">
        <v>10670</v>
      </c>
      <c r="G342" s="312" t="s">
        <v>20</v>
      </c>
      <c r="H342" s="393">
        <f>SUM(H343:H343)</f>
        <v>4825174</v>
      </c>
      <c r="I342" s="393">
        <f>SUM(I343:I343)</f>
        <v>5259746</v>
      </c>
      <c r="J342" s="393">
        <f>SUM(J343:J343)</f>
        <v>4089948.43</v>
      </c>
      <c r="K342" s="586">
        <f t="shared" si="57"/>
        <v>77.75942849711754</v>
      </c>
    </row>
    <row r="343" spans="1:11" x14ac:dyDescent="0.25">
      <c r="A343" s="425" t="s">
        <v>369</v>
      </c>
      <c r="B343" s="368" t="s">
        <v>65</v>
      </c>
      <c r="C343" s="350" t="s">
        <v>366</v>
      </c>
      <c r="D343" s="350" t="s">
        <v>183</v>
      </c>
      <c r="E343" s="309">
        <v>903</v>
      </c>
      <c r="F343" s="313">
        <v>10670</v>
      </c>
      <c r="G343" s="312" t="s">
        <v>368</v>
      </c>
      <c r="H343" s="393">
        <f>SUM(Лист1!G77)</f>
        <v>4825174</v>
      </c>
      <c r="I343" s="393">
        <f>SUM(Лист1!H77)</f>
        <v>5259746</v>
      </c>
      <c r="J343" s="393">
        <f>SUM(Лист1!I77)</f>
        <v>4089948.43</v>
      </c>
      <c r="K343" s="586">
        <f t="shared" si="57"/>
        <v>77.75942849711754</v>
      </c>
    </row>
    <row r="344" spans="1:11" ht="24.75" x14ac:dyDescent="0.25">
      <c r="A344" s="371" t="s">
        <v>40</v>
      </c>
      <c r="B344" s="352" t="s">
        <v>65</v>
      </c>
      <c r="C344" s="352" t="s">
        <v>366</v>
      </c>
      <c r="D344" s="352" t="s">
        <v>183</v>
      </c>
      <c r="E344" s="341">
        <v>903</v>
      </c>
      <c r="F344" s="339">
        <v>10710</v>
      </c>
      <c r="G344" s="334" t="s">
        <v>10</v>
      </c>
      <c r="H344" s="392">
        <f t="shared" ref="H344:J345" si="59">SUM(H345)</f>
        <v>46000</v>
      </c>
      <c r="I344" s="392">
        <f t="shared" si="59"/>
        <v>46000</v>
      </c>
      <c r="J344" s="392">
        <f t="shared" si="59"/>
        <v>34000</v>
      </c>
      <c r="K344" s="585">
        <f t="shared" si="57"/>
        <v>73.91304347826086</v>
      </c>
    </row>
    <row r="345" spans="1:11" ht="23.25" x14ac:dyDescent="0.25">
      <c r="A345" s="315" t="s">
        <v>19</v>
      </c>
      <c r="B345" s="368" t="s">
        <v>65</v>
      </c>
      <c r="C345" s="350" t="s">
        <v>366</v>
      </c>
      <c r="D345" s="368" t="s">
        <v>183</v>
      </c>
      <c r="E345" s="309">
        <v>903</v>
      </c>
      <c r="F345" s="313">
        <v>10710</v>
      </c>
      <c r="G345" s="312" t="s">
        <v>20</v>
      </c>
      <c r="H345" s="393">
        <f t="shared" si="59"/>
        <v>46000</v>
      </c>
      <c r="I345" s="393">
        <f t="shared" si="59"/>
        <v>46000</v>
      </c>
      <c r="J345" s="393">
        <f t="shared" si="59"/>
        <v>34000</v>
      </c>
      <c r="K345" s="586">
        <f t="shared" si="57"/>
        <v>73.91304347826086</v>
      </c>
    </row>
    <row r="346" spans="1:11" x14ac:dyDescent="0.25">
      <c r="A346" s="425" t="s">
        <v>369</v>
      </c>
      <c r="B346" s="368" t="s">
        <v>65</v>
      </c>
      <c r="C346" s="350" t="s">
        <v>366</v>
      </c>
      <c r="D346" s="350" t="s">
        <v>183</v>
      </c>
      <c r="E346" s="309">
        <v>903</v>
      </c>
      <c r="F346" s="313">
        <v>10710</v>
      </c>
      <c r="G346" s="312" t="s">
        <v>368</v>
      </c>
      <c r="H346" s="393">
        <f>SUM(Лист1!G80)</f>
        <v>46000</v>
      </c>
      <c r="I346" s="393">
        <f>SUM(Лист1!H80)</f>
        <v>46000</v>
      </c>
      <c r="J346" s="393">
        <f>SUM(Лист1!I80)</f>
        <v>34000</v>
      </c>
      <c r="K346" s="586">
        <f t="shared" si="57"/>
        <v>73.91304347826086</v>
      </c>
    </row>
    <row r="347" spans="1:11" ht="39" x14ac:dyDescent="0.25">
      <c r="A347" s="322" t="s">
        <v>52</v>
      </c>
      <c r="B347" s="352" t="s">
        <v>65</v>
      </c>
      <c r="C347" s="352" t="s">
        <v>366</v>
      </c>
      <c r="D347" s="352" t="s">
        <v>183</v>
      </c>
      <c r="E347" s="341">
        <v>903</v>
      </c>
      <c r="F347" s="339">
        <v>10740</v>
      </c>
      <c r="G347" s="334" t="s">
        <v>10</v>
      </c>
      <c r="H347" s="392">
        <f>SUM(H348+H350)</f>
        <v>8868549</v>
      </c>
      <c r="I347" s="392">
        <f>SUM(I348+I350)</f>
        <v>8868549</v>
      </c>
      <c r="J347" s="392">
        <f>SUM(J348+J350)</f>
        <v>5876057.6899999995</v>
      </c>
      <c r="K347" s="585">
        <f t="shared" si="57"/>
        <v>66.257261362597191</v>
      </c>
    </row>
    <row r="348" spans="1:11" ht="34.5" x14ac:dyDescent="0.25">
      <c r="A348" s="315" t="s">
        <v>48</v>
      </c>
      <c r="B348" s="368" t="s">
        <v>65</v>
      </c>
      <c r="C348" s="350" t="s">
        <v>366</v>
      </c>
      <c r="D348" s="350" t="s">
        <v>183</v>
      </c>
      <c r="E348" s="318">
        <v>903</v>
      </c>
      <c r="F348" s="313">
        <v>10740</v>
      </c>
      <c r="G348" s="312" t="s">
        <v>49</v>
      </c>
      <c r="H348" s="393">
        <f>SUM(H349)</f>
        <v>7988393</v>
      </c>
      <c r="I348" s="393">
        <f>SUM(I349)</f>
        <v>7938393</v>
      </c>
      <c r="J348" s="393">
        <f>SUM(J349)</f>
        <v>5142875.6399999997</v>
      </c>
      <c r="K348" s="586">
        <f t="shared" si="57"/>
        <v>64.784845497067224</v>
      </c>
    </row>
    <row r="349" spans="1:11" x14ac:dyDescent="0.25">
      <c r="A349" s="315" t="s">
        <v>53</v>
      </c>
      <c r="B349" s="368" t="s">
        <v>65</v>
      </c>
      <c r="C349" s="350" t="s">
        <v>366</v>
      </c>
      <c r="D349" s="350" t="s">
        <v>183</v>
      </c>
      <c r="E349" s="318">
        <v>903</v>
      </c>
      <c r="F349" s="313">
        <v>10740</v>
      </c>
      <c r="G349" s="312" t="s">
        <v>54</v>
      </c>
      <c r="H349" s="393">
        <f>SUM(Лист1!G104)</f>
        <v>7988393</v>
      </c>
      <c r="I349" s="393">
        <f>SUM(Лист1!H104)</f>
        <v>7938393</v>
      </c>
      <c r="J349" s="393">
        <f>SUM(Лист1!I104)</f>
        <v>5142875.6399999997</v>
      </c>
      <c r="K349" s="586">
        <f t="shared" si="57"/>
        <v>64.784845497067224</v>
      </c>
    </row>
    <row r="350" spans="1:11" x14ac:dyDescent="0.25">
      <c r="A350" s="315" t="s">
        <v>15</v>
      </c>
      <c r="B350" s="368" t="s">
        <v>65</v>
      </c>
      <c r="C350" s="350" t="s">
        <v>366</v>
      </c>
      <c r="D350" s="350" t="s">
        <v>183</v>
      </c>
      <c r="E350" s="318">
        <v>903</v>
      </c>
      <c r="F350" s="313">
        <v>10740</v>
      </c>
      <c r="G350" s="312" t="s">
        <v>16</v>
      </c>
      <c r="H350" s="393">
        <f>SUM(H351)</f>
        <v>880156</v>
      </c>
      <c r="I350" s="393">
        <f>SUM(I351)</f>
        <v>930156</v>
      </c>
      <c r="J350" s="393">
        <f>SUM(J351)</f>
        <v>733182.05</v>
      </c>
      <c r="K350" s="586">
        <f t="shared" si="57"/>
        <v>78.823557553786685</v>
      </c>
    </row>
    <row r="351" spans="1:11" x14ac:dyDescent="0.25">
      <c r="A351" s="424" t="s">
        <v>379</v>
      </c>
      <c r="B351" s="368" t="s">
        <v>65</v>
      </c>
      <c r="C351" s="350" t="s">
        <v>366</v>
      </c>
      <c r="D351" s="350" t="s">
        <v>183</v>
      </c>
      <c r="E351" s="318">
        <v>903</v>
      </c>
      <c r="F351" s="313">
        <v>10740</v>
      </c>
      <c r="G351" s="312" t="s">
        <v>18</v>
      </c>
      <c r="H351" s="393">
        <f>SUM(Лист1!G106)</f>
        <v>880156</v>
      </c>
      <c r="I351" s="393">
        <f>SUM(Лист1!H106)</f>
        <v>930156</v>
      </c>
      <c r="J351" s="393">
        <f>SUM(Лист1!I106)</f>
        <v>733182.05</v>
      </c>
      <c r="K351" s="586">
        <f t="shared" si="57"/>
        <v>78.823557553786685</v>
      </c>
    </row>
    <row r="352" spans="1:11" ht="26.25" x14ac:dyDescent="0.25">
      <c r="A352" s="322" t="s">
        <v>57</v>
      </c>
      <c r="B352" s="352" t="s">
        <v>65</v>
      </c>
      <c r="C352" s="352" t="s">
        <v>366</v>
      </c>
      <c r="D352" s="352" t="s">
        <v>183</v>
      </c>
      <c r="E352" s="341">
        <v>903</v>
      </c>
      <c r="F352" s="339">
        <v>10750</v>
      </c>
      <c r="G352" s="334" t="s">
        <v>10</v>
      </c>
      <c r="H352" s="392">
        <f>SUM(H353+H355)</f>
        <v>1313743</v>
      </c>
      <c r="I352" s="392">
        <f>SUM(I353+I355)</f>
        <v>1196763</v>
      </c>
      <c r="J352" s="392">
        <f>SUM(J353+J355)</f>
        <v>998144.94000000006</v>
      </c>
      <c r="K352" s="585">
        <f t="shared" si="57"/>
        <v>83.403726552375034</v>
      </c>
    </row>
    <row r="353" spans="1:11" ht="34.5" x14ac:dyDescent="0.25">
      <c r="A353" s="315" t="s">
        <v>48</v>
      </c>
      <c r="B353" s="368" t="s">
        <v>65</v>
      </c>
      <c r="C353" s="350" t="s">
        <v>366</v>
      </c>
      <c r="D353" s="350" t="s">
        <v>183</v>
      </c>
      <c r="E353" s="318">
        <v>903</v>
      </c>
      <c r="F353" s="313">
        <v>10750</v>
      </c>
      <c r="G353" s="312" t="s">
        <v>49</v>
      </c>
      <c r="H353" s="393">
        <f>SUM(H354)</f>
        <v>885537</v>
      </c>
      <c r="I353" s="393">
        <f>SUM(I354)</f>
        <v>932537</v>
      </c>
      <c r="J353" s="393">
        <f>SUM(J354)</f>
        <v>821589.43</v>
      </c>
      <c r="K353" s="586">
        <f t="shared" si="57"/>
        <v>88.102609333463448</v>
      </c>
    </row>
    <row r="354" spans="1:11" x14ac:dyDescent="0.25">
      <c r="A354" s="315" t="s">
        <v>53</v>
      </c>
      <c r="B354" s="368" t="s">
        <v>65</v>
      </c>
      <c r="C354" s="350" t="s">
        <v>366</v>
      </c>
      <c r="D354" s="350" t="s">
        <v>183</v>
      </c>
      <c r="E354" s="318">
        <v>903</v>
      </c>
      <c r="F354" s="313">
        <v>10750</v>
      </c>
      <c r="G354" s="312" t="s">
        <v>54</v>
      </c>
      <c r="H354" s="393">
        <f>SUM(Лист1!G109)</f>
        <v>885537</v>
      </c>
      <c r="I354" s="393">
        <f>SUM(Лист1!H109)</f>
        <v>932537</v>
      </c>
      <c r="J354" s="393">
        <f>SUM(Лист1!I109)</f>
        <v>821589.43</v>
      </c>
      <c r="K354" s="586">
        <f t="shared" si="57"/>
        <v>88.102609333463448</v>
      </c>
    </row>
    <row r="355" spans="1:11" x14ac:dyDescent="0.25">
      <c r="A355" s="315" t="s">
        <v>15</v>
      </c>
      <c r="B355" s="368" t="s">
        <v>65</v>
      </c>
      <c r="C355" s="350" t="s">
        <v>366</v>
      </c>
      <c r="D355" s="368" t="s">
        <v>183</v>
      </c>
      <c r="E355" s="318">
        <v>903</v>
      </c>
      <c r="F355" s="313">
        <v>10750</v>
      </c>
      <c r="G355" s="312" t="s">
        <v>16</v>
      </c>
      <c r="H355" s="393">
        <f>SUM(H356)</f>
        <v>428206</v>
      </c>
      <c r="I355" s="393">
        <f>SUM(I356)</f>
        <v>264226</v>
      </c>
      <c r="J355" s="393">
        <f>SUM(J356)</f>
        <v>176555.51</v>
      </c>
      <c r="K355" s="586">
        <f t="shared" si="57"/>
        <v>66.819885249748324</v>
      </c>
    </row>
    <row r="356" spans="1:11" x14ac:dyDescent="0.25">
      <c r="A356" s="424" t="s">
        <v>379</v>
      </c>
      <c r="B356" s="368" t="s">
        <v>65</v>
      </c>
      <c r="C356" s="350" t="s">
        <v>366</v>
      </c>
      <c r="D356" s="350" t="s">
        <v>183</v>
      </c>
      <c r="E356" s="318">
        <v>903</v>
      </c>
      <c r="F356" s="313">
        <v>10750</v>
      </c>
      <c r="G356" s="312" t="s">
        <v>18</v>
      </c>
      <c r="H356" s="393">
        <f>SUM(Лист1!G111)</f>
        <v>428206</v>
      </c>
      <c r="I356" s="393">
        <f>SUM(Лист1!H111)</f>
        <v>264226</v>
      </c>
      <c r="J356" s="393">
        <f>SUM(Лист1!I111)</f>
        <v>176555.51</v>
      </c>
      <c r="K356" s="586">
        <f t="shared" si="57"/>
        <v>66.819885249748324</v>
      </c>
    </row>
    <row r="357" spans="1:11" ht="26.25" x14ac:dyDescent="0.25">
      <c r="A357" s="322" t="s">
        <v>58</v>
      </c>
      <c r="B357" s="352" t="s">
        <v>65</v>
      </c>
      <c r="C357" s="352" t="s">
        <v>366</v>
      </c>
      <c r="D357" s="352" t="s">
        <v>183</v>
      </c>
      <c r="E357" s="341">
        <v>903</v>
      </c>
      <c r="F357" s="339">
        <v>10760</v>
      </c>
      <c r="G357" s="334" t="s">
        <v>10</v>
      </c>
      <c r="H357" s="392">
        <f>SUM(H358+H360+H364+H362)</f>
        <v>30762992</v>
      </c>
      <c r="I357" s="392">
        <f>SUM(I358+I360+I364+I362)</f>
        <v>30788766</v>
      </c>
      <c r="J357" s="392">
        <f>SUM(J358+J360+J364+J362)</f>
        <v>24486274.579999998</v>
      </c>
      <c r="K357" s="585">
        <f t="shared" si="57"/>
        <v>79.529899249615909</v>
      </c>
    </row>
    <row r="358" spans="1:11" ht="34.5" x14ac:dyDescent="0.25">
      <c r="A358" s="315" t="s">
        <v>48</v>
      </c>
      <c r="B358" s="368" t="s">
        <v>65</v>
      </c>
      <c r="C358" s="350" t="s">
        <v>366</v>
      </c>
      <c r="D358" s="350" t="s">
        <v>183</v>
      </c>
      <c r="E358" s="318">
        <v>903</v>
      </c>
      <c r="F358" s="313">
        <v>10760</v>
      </c>
      <c r="G358" s="312" t="s">
        <v>49</v>
      </c>
      <c r="H358" s="393">
        <f>SUM(H359)</f>
        <v>29396651</v>
      </c>
      <c r="I358" s="393">
        <f>SUM(I359)</f>
        <v>29187643.149999999</v>
      </c>
      <c r="J358" s="393">
        <f>SUM(J359)</f>
        <v>23615278.48</v>
      </c>
      <c r="K358" s="586">
        <f t="shared" si="57"/>
        <v>80.908480203890676</v>
      </c>
    </row>
    <row r="359" spans="1:11" x14ac:dyDescent="0.25">
      <c r="A359" s="315" t="s">
        <v>53</v>
      </c>
      <c r="B359" s="368" t="s">
        <v>65</v>
      </c>
      <c r="C359" s="350" t="s">
        <v>366</v>
      </c>
      <c r="D359" s="350" t="s">
        <v>183</v>
      </c>
      <c r="E359" s="318">
        <v>903</v>
      </c>
      <c r="F359" s="313">
        <v>10760</v>
      </c>
      <c r="G359" s="312" t="s">
        <v>54</v>
      </c>
      <c r="H359" s="393">
        <f>SUM(Лист1!G114)</f>
        <v>29396651</v>
      </c>
      <c r="I359" s="393">
        <f>SUM(Лист1!H114)</f>
        <v>29187643.149999999</v>
      </c>
      <c r="J359" s="393">
        <f>SUM(Лист1!I114)</f>
        <v>23615278.48</v>
      </c>
      <c r="K359" s="586">
        <f t="shared" si="57"/>
        <v>80.908480203890676</v>
      </c>
    </row>
    <row r="360" spans="1:11" x14ac:dyDescent="0.25">
      <c r="A360" s="315" t="s">
        <v>15</v>
      </c>
      <c r="B360" s="368" t="s">
        <v>65</v>
      </c>
      <c r="C360" s="350" t="s">
        <v>366</v>
      </c>
      <c r="D360" s="350" t="s">
        <v>183</v>
      </c>
      <c r="E360" s="318">
        <v>903</v>
      </c>
      <c r="F360" s="313">
        <v>10760</v>
      </c>
      <c r="G360" s="312" t="s">
        <v>16</v>
      </c>
      <c r="H360" s="393">
        <f>SUM(H361)</f>
        <v>1188341</v>
      </c>
      <c r="I360" s="393">
        <f>SUM(I361)</f>
        <v>1288115</v>
      </c>
      <c r="J360" s="393">
        <f>SUM(J361)</f>
        <v>644470.72</v>
      </c>
      <c r="K360" s="586">
        <f t="shared" si="57"/>
        <v>50.03207943390148</v>
      </c>
    </row>
    <row r="361" spans="1:11" x14ac:dyDescent="0.25">
      <c r="A361" s="424" t="s">
        <v>379</v>
      </c>
      <c r="B361" s="368" t="s">
        <v>65</v>
      </c>
      <c r="C361" s="350" t="s">
        <v>366</v>
      </c>
      <c r="D361" s="350" t="s">
        <v>183</v>
      </c>
      <c r="E361" s="318">
        <v>903</v>
      </c>
      <c r="F361" s="313">
        <v>10760</v>
      </c>
      <c r="G361" s="312" t="s">
        <v>18</v>
      </c>
      <c r="H361" s="393">
        <f>SUM(Лист1!G116)</f>
        <v>1188341</v>
      </c>
      <c r="I361" s="393">
        <f>SUM(Лист1!H116)</f>
        <v>1288115</v>
      </c>
      <c r="J361" s="393">
        <f>SUM(Лист1!I116)</f>
        <v>644470.72</v>
      </c>
      <c r="K361" s="586">
        <f t="shared" si="57"/>
        <v>50.03207943390148</v>
      </c>
    </row>
    <row r="362" spans="1:11" x14ac:dyDescent="0.25">
      <c r="A362" s="425" t="s">
        <v>141</v>
      </c>
      <c r="B362" s="368" t="s">
        <v>65</v>
      </c>
      <c r="C362" s="350" t="s">
        <v>366</v>
      </c>
      <c r="D362" s="350" t="s">
        <v>183</v>
      </c>
      <c r="E362" s="318">
        <v>903</v>
      </c>
      <c r="F362" s="421">
        <v>10760</v>
      </c>
      <c r="G362" s="420" t="s">
        <v>142</v>
      </c>
      <c r="H362" s="553">
        <f>SUM(H363)</f>
        <v>0</v>
      </c>
      <c r="I362" s="553">
        <f>SUM(I363)</f>
        <v>135007.85</v>
      </c>
      <c r="J362" s="553">
        <f>SUM(J363)</f>
        <v>111372.36</v>
      </c>
      <c r="K362" s="586">
        <f t="shared" si="57"/>
        <v>82.493247614860906</v>
      </c>
    </row>
    <row r="363" spans="1:11" ht="23.25" x14ac:dyDescent="0.25">
      <c r="A363" s="425" t="s">
        <v>383</v>
      </c>
      <c r="B363" s="368" t="s">
        <v>65</v>
      </c>
      <c r="C363" s="350" t="s">
        <v>366</v>
      </c>
      <c r="D363" s="350" t="s">
        <v>183</v>
      </c>
      <c r="E363" s="318">
        <v>903</v>
      </c>
      <c r="F363" s="421">
        <v>10760</v>
      </c>
      <c r="G363" s="420" t="s">
        <v>382</v>
      </c>
      <c r="H363" s="553">
        <f>SUM(Лист1!G118)</f>
        <v>0</v>
      </c>
      <c r="I363" s="553">
        <f>SUM(Лист1!H118)</f>
        <v>135007.85</v>
      </c>
      <c r="J363" s="553">
        <f>SUM(Лист1!I118)</f>
        <v>111372.36</v>
      </c>
      <c r="K363" s="586">
        <f t="shared" si="57"/>
        <v>82.493247614860906</v>
      </c>
    </row>
    <row r="364" spans="1:11" x14ac:dyDescent="0.25">
      <c r="A364" s="315" t="s">
        <v>55</v>
      </c>
      <c r="B364" s="368" t="s">
        <v>65</v>
      </c>
      <c r="C364" s="350" t="s">
        <v>366</v>
      </c>
      <c r="D364" s="350" t="s">
        <v>183</v>
      </c>
      <c r="E364" s="318">
        <v>903</v>
      </c>
      <c r="F364" s="313">
        <v>10760</v>
      </c>
      <c r="G364" s="312" t="s">
        <v>56</v>
      </c>
      <c r="H364" s="393">
        <f>SUM(H365)</f>
        <v>178000</v>
      </c>
      <c r="I364" s="393">
        <f>SUM(I365)</f>
        <v>178000</v>
      </c>
      <c r="J364" s="393">
        <f>SUM(J365)</f>
        <v>115153.02</v>
      </c>
      <c r="K364" s="586">
        <f t="shared" si="57"/>
        <v>64.692707865168543</v>
      </c>
    </row>
    <row r="365" spans="1:11" x14ac:dyDescent="0.25">
      <c r="A365" s="424" t="s">
        <v>347</v>
      </c>
      <c r="B365" s="368" t="s">
        <v>65</v>
      </c>
      <c r="C365" s="350" t="s">
        <v>366</v>
      </c>
      <c r="D365" s="368" t="s">
        <v>183</v>
      </c>
      <c r="E365" s="309">
        <v>903</v>
      </c>
      <c r="F365" s="421">
        <v>10760</v>
      </c>
      <c r="G365" s="420" t="s">
        <v>346</v>
      </c>
      <c r="H365" s="393">
        <f>SUM(Лист1!G120)</f>
        <v>178000</v>
      </c>
      <c r="I365" s="393">
        <f>SUM(Лист1!H120)</f>
        <v>178000</v>
      </c>
      <c r="J365" s="393">
        <f>SUM(Лист1!I120)</f>
        <v>115153.02</v>
      </c>
      <c r="K365" s="586">
        <f t="shared" si="57"/>
        <v>64.692707865168543</v>
      </c>
    </row>
    <row r="366" spans="1:11" ht="24.75" x14ac:dyDescent="0.25">
      <c r="A366" s="371" t="s">
        <v>59</v>
      </c>
      <c r="B366" s="352" t="s">
        <v>65</v>
      </c>
      <c r="C366" s="352" t="s">
        <v>366</v>
      </c>
      <c r="D366" s="352" t="s">
        <v>183</v>
      </c>
      <c r="E366" s="341">
        <v>903</v>
      </c>
      <c r="F366" s="339">
        <v>10720</v>
      </c>
      <c r="G366" s="334" t="s">
        <v>10</v>
      </c>
      <c r="H366" s="392">
        <f t="shared" ref="H366:J367" si="60">SUM(H367)</f>
        <v>464000</v>
      </c>
      <c r="I366" s="392">
        <f t="shared" si="60"/>
        <v>438000</v>
      </c>
      <c r="J366" s="392">
        <f t="shared" si="60"/>
        <v>420000</v>
      </c>
      <c r="K366" s="585">
        <f t="shared" si="57"/>
        <v>95.890410958904098</v>
      </c>
    </row>
    <row r="367" spans="1:11" ht="34.5" x14ac:dyDescent="0.25">
      <c r="A367" s="315" t="s">
        <v>48</v>
      </c>
      <c r="B367" s="368" t="s">
        <v>65</v>
      </c>
      <c r="C367" s="350" t="s">
        <v>366</v>
      </c>
      <c r="D367" s="350" t="s">
        <v>183</v>
      </c>
      <c r="E367" s="309">
        <v>903</v>
      </c>
      <c r="F367" s="313">
        <v>10720</v>
      </c>
      <c r="G367" s="312" t="s">
        <v>49</v>
      </c>
      <c r="H367" s="393">
        <f t="shared" si="60"/>
        <v>464000</v>
      </c>
      <c r="I367" s="393">
        <f t="shared" si="60"/>
        <v>438000</v>
      </c>
      <c r="J367" s="393">
        <f t="shared" si="60"/>
        <v>420000</v>
      </c>
      <c r="K367" s="586">
        <f t="shared" si="57"/>
        <v>95.890410958904098</v>
      </c>
    </row>
    <row r="368" spans="1:11" x14ac:dyDescent="0.25">
      <c r="A368" s="315" t="s">
        <v>53</v>
      </c>
      <c r="B368" s="368" t="s">
        <v>65</v>
      </c>
      <c r="C368" s="350" t="s">
        <v>366</v>
      </c>
      <c r="D368" s="350" t="s">
        <v>183</v>
      </c>
      <c r="E368" s="309">
        <v>903</v>
      </c>
      <c r="F368" s="313">
        <v>10720</v>
      </c>
      <c r="G368" s="312" t="s">
        <v>54</v>
      </c>
      <c r="H368" s="393">
        <f>SUM(Лист1!G123)</f>
        <v>464000</v>
      </c>
      <c r="I368" s="393">
        <f>SUM(Лист1!H123)</f>
        <v>438000</v>
      </c>
      <c r="J368" s="393">
        <f>SUM(Лист1!I123)</f>
        <v>420000</v>
      </c>
      <c r="K368" s="586">
        <f t="shared" si="57"/>
        <v>95.890410958904098</v>
      </c>
    </row>
    <row r="369" spans="1:11" ht="24.75" x14ac:dyDescent="0.25">
      <c r="A369" s="370" t="s">
        <v>60</v>
      </c>
      <c r="B369" s="352" t="s">
        <v>65</v>
      </c>
      <c r="C369" s="352" t="s">
        <v>366</v>
      </c>
      <c r="D369" s="352" t="s">
        <v>183</v>
      </c>
      <c r="E369" s="341">
        <v>903</v>
      </c>
      <c r="F369" s="339">
        <v>11310</v>
      </c>
      <c r="G369" s="340" t="s">
        <v>10</v>
      </c>
      <c r="H369" s="392">
        <f>SUM(H370)</f>
        <v>0</v>
      </c>
      <c r="I369" s="392">
        <f>SUM(I370)</f>
        <v>100000</v>
      </c>
      <c r="J369" s="392">
        <f>SUM(J370)</f>
        <v>100000</v>
      </c>
      <c r="K369" s="585">
        <f t="shared" si="57"/>
        <v>100</v>
      </c>
    </row>
    <row r="370" spans="1:11" ht="23.25" x14ac:dyDescent="0.25">
      <c r="A370" s="315" t="s">
        <v>19</v>
      </c>
      <c r="B370" s="368" t="s">
        <v>65</v>
      </c>
      <c r="C370" s="350" t="s">
        <v>366</v>
      </c>
      <c r="D370" s="350" t="s">
        <v>183</v>
      </c>
      <c r="E370" s="309">
        <v>903</v>
      </c>
      <c r="F370" s="313">
        <v>11310</v>
      </c>
      <c r="G370" s="312" t="s">
        <v>20</v>
      </c>
      <c r="H370" s="393">
        <f>SUM(H371:H372)</f>
        <v>0</v>
      </c>
      <c r="I370" s="393">
        <f>SUM(I371:I372)</f>
        <v>100000</v>
      </c>
      <c r="J370" s="393">
        <f>SUM(J371:J372)</f>
        <v>100000</v>
      </c>
      <c r="K370" s="586">
        <f t="shared" si="57"/>
        <v>100</v>
      </c>
    </row>
    <row r="371" spans="1:11" x14ac:dyDescent="0.25">
      <c r="A371" s="425" t="s">
        <v>369</v>
      </c>
      <c r="B371" s="368" t="s">
        <v>65</v>
      </c>
      <c r="C371" s="350" t="s">
        <v>366</v>
      </c>
      <c r="D371" s="350" t="s">
        <v>183</v>
      </c>
      <c r="E371" s="309">
        <v>903</v>
      </c>
      <c r="F371" s="313">
        <v>11310</v>
      </c>
      <c r="G371" s="312" t="s">
        <v>368</v>
      </c>
      <c r="H371" s="393">
        <f>SUM(Лист1!G126)</f>
        <v>0</v>
      </c>
      <c r="I371" s="393">
        <f>SUM(Лист1!H126)</f>
        <v>100000</v>
      </c>
      <c r="J371" s="393">
        <f>SUM(Лист1!I126)</f>
        <v>100000</v>
      </c>
      <c r="K371" s="586">
        <f t="shared" si="57"/>
        <v>100</v>
      </c>
    </row>
    <row r="372" spans="1:11" x14ac:dyDescent="0.25">
      <c r="A372" s="463" t="s">
        <v>371</v>
      </c>
      <c r="B372" s="368" t="s">
        <v>65</v>
      </c>
      <c r="C372" s="350" t="s">
        <v>366</v>
      </c>
      <c r="D372" s="350" t="s">
        <v>183</v>
      </c>
      <c r="E372" s="309">
        <v>903</v>
      </c>
      <c r="F372" s="313">
        <v>11310</v>
      </c>
      <c r="G372" s="312" t="s">
        <v>370</v>
      </c>
      <c r="H372" s="393">
        <f>SUM(Лист1!G127)</f>
        <v>0</v>
      </c>
      <c r="I372" s="393">
        <f>SUM(Лист1!H127)</f>
        <v>0</v>
      </c>
      <c r="J372" s="393">
        <f>SUM(Лист1!I127)</f>
        <v>0</v>
      </c>
      <c r="K372" s="585">
        <v>0</v>
      </c>
    </row>
    <row r="373" spans="1:11" ht="48.75" x14ac:dyDescent="0.25">
      <c r="A373" s="371" t="s">
        <v>43</v>
      </c>
      <c r="B373" s="352" t="s">
        <v>65</v>
      </c>
      <c r="C373" s="352" t="s">
        <v>366</v>
      </c>
      <c r="D373" s="352" t="s">
        <v>183</v>
      </c>
      <c r="E373" s="341">
        <v>903</v>
      </c>
      <c r="F373" s="339">
        <v>11380</v>
      </c>
      <c r="G373" s="340" t="s">
        <v>10</v>
      </c>
      <c r="H373" s="392">
        <f>SUM(H374)</f>
        <v>0</v>
      </c>
      <c r="I373" s="392">
        <f>SUM(I374)</f>
        <v>432000</v>
      </c>
      <c r="J373" s="392">
        <f>SUM(J374)</f>
        <v>429840</v>
      </c>
      <c r="K373" s="585">
        <f t="shared" si="57"/>
        <v>99.5</v>
      </c>
    </row>
    <row r="374" spans="1:11" ht="23.25" x14ac:dyDescent="0.25">
      <c r="A374" s="315" t="s">
        <v>19</v>
      </c>
      <c r="B374" s="368" t="s">
        <v>65</v>
      </c>
      <c r="C374" s="350" t="s">
        <v>366</v>
      </c>
      <c r="D374" s="368" t="s">
        <v>183</v>
      </c>
      <c r="E374" s="309">
        <v>903</v>
      </c>
      <c r="F374" s="313">
        <v>11380</v>
      </c>
      <c r="G374" s="312" t="s">
        <v>20</v>
      </c>
      <c r="H374" s="393">
        <f>SUM(H375:H376)</f>
        <v>0</v>
      </c>
      <c r="I374" s="393">
        <f>SUM(I375:I376)</f>
        <v>432000</v>
      </c>
      <c r="J374" s="393">
        <f>SUM(J375:J376)</f>
        <v>429840</v>
      </c>
      <c r="K374" s="586">
        <f t="shared" si="57"/>
        <v>99.5</v>
      </c>
    </row>
    <row r="375" spans="1:11" x14ac:dyDescent="0.25">
      <c r="A375" s="425" t="s">
        <v>369</v>
      </c>
      <c r="B375" s="368" t="s">
        <v>65</v>
      </c>
      <c r="C375" s="350" t="s">
        <v>366</v>
      </c>
      <c r="D375" s="350" t="s">
        <v>183</v>
      </c>
      <c r="E375" s="309">
        <v>903</v>
      </c>
      <c r="F375" s="313">
        <v>11380</v>
      </c>
      <c r="G375" s="312" t="s">
        <v>368</v>
      </c>
      <c r="H375" s="393">
        <f>SUM(Лист1!G90)</f>
        <v>0</v>
      </c>
      <c r="I375" s="393">
        <f>SUM(Лист1!H90)</f>
        <v>309420</v>
      </c>
      <c r="J375" s="393">
        <f>SUM(Лист1!I90)</f>
        <v>307260</v>
      </c>
      <c r="K375" s="586">
        <f t="shared" si="57"/>
        <v>99.301919720767884</v>
      </c>
    </row>
    <row r="376" spans="1:11" x14ac:dyDescent="0.25">
      <c r="A376" s="463" t="s">
        <v>371</v>
      </c>
      <c r="B376" s="368" t="s">
        <v>65</v>
      </c>
      <c r="C376" s="350" t="s">
        <v>366</v>
      </c>
      <c r="D376" s="350" t="s">
        <v>183</v>
      </c>
      <c r="E376" s="309">
        <v>903</v>
      </c>
      <c r="F376" s="313">
        <v>11380</v>
      </c>
      <c r="G376" s="312" t="s">
        <v>370</v>
      </c>
      <c r="H376" s="393">
        <f>SUM(Лист1!G91)</f>
        <v>0</v>
      </c>
      <c r="I376" s="393">
        <f>SUM(Лист1!H91)</f>
        <v>122580</v>
      </c>
      <c r="J376" s="393">
        <f>SUM(Лист1!I91)</f>
        <v>122580</v>
      </c>
      <c r="K376" s="586">
        <f t="shared" si="57"/>
        <v>100</v>
      </c>
    </row>
    <row r="377" spans="1:11" ht="51.75" x14ac:dyDescent="0.25">
      <c r="A377" s="331" t="s">
        <v>61</v>
      </c>
      <c r="B377" s="352" t="s">
        <v>65</v>
      </c>
      <c r="C377" s="352" t="s">
        <v>366</v>
      </c>
      <c r="D377" s="352" t="s">
        <v>183</v>
      </c>
      <c r="E377" s="341">
        <v>903</v>
      </c>
      <c r="F377" s="339">
        <v>11400</v>
      </c>
      <c r="G377" s="334" t="s">
        <v>10</v>
      </c>
      <c r="H377" s="392">
        <f t="shared" ref="H377:J378" si="61">SUM(H378)</f>
        <v>0</v>
      </c>
      <c r="I377" s="392">
        <f t="shared" si="61"/>
        <v>0</v>
      </c>
      <c r="J377" s="392">
        <f t="shared" si="61"/>
        <v>0</v>
      </c>
      <c r="K377" s="585">
        <v>0</v>
      </c>
    </row>
    <row r="378" spans="1:11" ht="34.5" x14ac:dyDescent="0.25">
      <c r="A378" s="315" t="s">
        <v>48</v>
      </c>
      <c r="B378" s="368" t="s">
        <v>65</v>
      </c>
      <c r="C378" s="350" t="s">
        <v>366</v>
      </c>
      <c r="D378" s="350" t="s">
        <v>183</v>
      </c>
      <c r="E378" s="309">
        <v>903</v>
      </c>
      <c r="F378" s="313">
        <v>11400</v>
      </c>
      <c r="G378" s="312" t="s">
        <v>49</v>
      </c>
      <c r="H378" s="393">
        <f t="shared" si="61"/>
        <v>0</v>
      </c>
      <c r="I378" s="393">
        <f t="shared" si="61"/>
        <v>0</v>
      </c>
      <c r="J378" s="393">
        <f t="shared" si="61"/>
        <v>0</v>
      </c>
      <c r="K378" s="585">
        <v>0</v>
      </c>
    </row>
    <row r="379" spans="1:11" x14ac:dyDescent="0.25">
      <c r="A379" s="315" t="s">
        <v>53</v>
      </c>
      <c r="B379" s="368" t="s">
        <v>65</v>
      </c>
      <c r="C379" s="350" t="s">
        <v>366</v>
      </c>
      <c r="D379" s="350" t="s">
        <v>183</v>
      </c>
      <c r="E379" s="309">
        <v>903</v>
      </c>
      <c r="F379" s="313">
        <v>11400</v>
      </c>
      <c r="G379" s="312" t="s">
        <v>54</v>
      </c>
      <c r="H379" s="393">
        <f>SUM(Лист1!G130)</f>
        <v>0</v>
      </c>
      <c r="I379" s="393">
        <f>SUM(Лист1!H130)</f>
        <v>0</v>
      </c>
      <c r="J379" s="393">
        <f>SUM(Лист1!I130)</f>
        <v>0</v>
      </c>
      <c r="K379" s="585">
        <v>0</v>
      </c>
    </row>
    <row r="380" spans="1:11" ht="39" x14ac:dyDescent="0.25">
      <c r="A380" s="431" t="s">
        <v>401</v>
      </c>
      <c r="B380" s="352" t="s">
        <v>65</v>
      </c>
      <c r="C380" s="352" t="s">
        <v>366</v>
      </c>
      <c r="D380" s="352" t="s">
        <v>183</v>
      </c>
      <c r="E380" s="341">
        <v>903</v>
      </c>
      <c r="F380" s="451">
        <v>55200</v>
      </c>
      <c r="G380" s="452" t="s">
        <v>10</v>
      </c>
      <c r="H380" s="392">
        <f t="shared" ref="H380:J381" si="62">SUM(H381)</f>
        <v>0</v>
      </c>
      <c r="I380" s="392">
        <f t="shared" si="62"/>
        <v>1523037</v>
      </c>
      <c r="J380" s="392">
        <f t="shared" si="62"/>
        <v>0</v>
      </c>
      <c r="K380" s="585">
        <f t="shared" si="57"/>
        <v>0</v>
      </c>
    </row>
    <row r="381" spans="1:11" ht="23.25" x14ac:dyDescent="0.25">
      <c r="A381" s="424" t="s">
        <v>19</v>
      </c>
      <c r="B381" s="368" t="s">
        <v>65</v>
      </c>
      <c r="C381" s="350" t="s">
        <v>366</v>
      </c>
      <c r="D381" s="368" t="s">
        <v>183</v>
      </c>
      <c r="E381" s="309">
        <v>903</v>
      </c>
      <c r="F381" s="421">
        <v>55200</v>
      </c>
      <c r="G381" s="420" t="s">
        <v>20</v>
      </c>
      <c r="H381" s="393">
        <f t="shared" si="62"/>
        <v>0</v>
      </c>
      <c r="I381" s="393">
        <f t="shared" si="62"/>
        <v>1523037</v>
      </c>
      <c r="J381" s="393">
        <f t="shared" si="62"/>
        <v>0</v>
      </c>
      <c r="K381" s="585">
        <f t="shared" si="57"/>
        <v>0</v>
      </c>
    </row>
    <row r="382" spans="1:11" x14ac:dyDescent="0.25">
      <c r="A382" s="425" t="s">
        <v>369</v>
      </c>
      <c r="B382" s="368" t="s">
        <v>65</v>
      </c>
      <c r="C382" s="350" t="s">
        <v>366</v>
      </c>
      <c r="D382" s="350" t="s">
        <v>183</v>
      </c>
      <c r="E382" s="309">
        <v>903</v>
      </c>
      <c r="F382" s="421">
        <v>55200</v>
      </c>
      <c r="G382" s="420" t="s">
        <v>368</v>
      </c>
      <c r="H382" s="393">
        <f>SUM(Лист1!G83)</f>
        <v>0</v>
      </c>
      <c r="I382" s="393">
        <f>SUM(Лист1!H83)</f>
        <v>1523037</v>
      </c>
      <c r="J382" s="393">
        <f>SUM(Лист1!I83)</f>
        <v>0</v>
      </c>
      <c r="K382" s="585">
        <f t="shared" si="57"/>
        <v>0</v>
      </c>
    </row>
    <row r="383" spans="1:11" ht="26.25" x14ac:dyDescent="0.25">
      <c r="A383" s="431" t="s">
        <v>403</v>
      </c>
      <c r="B383" s="352" t="s">
        <v>65</v>
      </c>
      <c r="C383" s="352" t="s">
        <v>366</v>
      </c>
      <c r="D383" s="352" t="s">
        <v>183</v>
      </c>
      <c r="E383" s="341">
        <v>903</v>
      </c>
      <c r="F383" s="451" t="s">
        <v>405</v>
      </c>
      <c r="G383" s="452" t="s">
        <v>10</v>
      </c>
      <c r="H383" s="392">
        <f t="shared" ref="H383:J384" si="63">SUM(H384)</f>
        <v>0</v>
      </c>
      <c r="I383" s="392">
        <f t="shared" si="63"/>
        <v>557178</v>
      </c>
      <c r="J383" s="392">
        <f t="shared" si="63"/>
        <v>275818</v>
      </c>
      <c r="K383" s="585">
        <f t="shared" si="57"/>
        <v>49.502672395536074</v>
      </c>
    </row>
    <row r="384" spans="1:11" ht="23.25" x14ac:dyDescent="0.25">
      <c r="A384" s="424" t="s">
        <v>19</v>
      </c>
      <c r="B384" s="368" t="s">
        <v>65</v>
      </c>
      <c r="C384" s="350" t="s">
        <v>366</v>
      </c>
      <c r="D384" s="368" t="s">
        <v>183</v>
      </c>
      <c r="E384" s="309">
        <v>903</v>
      </c>
      <c r="F384" s="421" t="s">
        <v>405</v>
      </c>
      <c r="G384" s="420" t="s">
        <v>20</v>
      </c>
      <c r="H384" s="393">
        <f t="shared" si="63"/>
        <v>0</v>
      </c>
      <c r="I384" s="393">
        <f t="shared" si="63"/>
        <v>557178</v>
      </c>
      <c r="J384" s="393">
        <f t="shared" si="63"/>
        <v>275818</v>
      </c>
      <c r="K384" s="586">
        <f t="shared" si="57"/>
        <v>49.502672395536074</v>
      </c>
    </row>
    <row r="385" spans="1:11" x14ac:dyDescent="0.25">
      <c r="A385" s="425" t="s">
        <v>369</v>
      </c>
      <c r="B385" s="368" t="s">
        <v>65</v>
      </c>
      <c r="C385" s="350" t="s">
        <v>366</v>
      </c>
      <c r="D385" s="350" t="s">
        <v>183</v>
      </c>
      <c r="E385" s="309">
        <v>903</v>
      </c>
      <c r="F385" s="421" t="s">
        <v>405</v>
      </c>
      <c r="G385" s="420" t="s">
        <v>368</v>
      </c>
      <c r="H385" s="393">
        <f>SUM(Лист1!G86)</f>
        <v>0</v>
      </c>
      <c r="I385" s="393">
        <f>SUM(Лист1!H86)</f>
        <v>557178</v>
      </c>
      <c r="J385" s="393">
        <f>SUM(Лист1!I86)</f>
        <v>275818</v>
      </c>
      <c r="K385" s="586">
        <f t="shared" si="57"/>
        <v>49.502672395536074</v>
      </c>
    </row>
    <row r="386" spans="1:11" ht="18" x14ac:dyDescent="0.25">
      <c r="A386" s="329" t="s">
        <v>212</v>
      </c>
      <c r="B386" s="353" t="s">
        <v>88</v>
      </c>
      <c r="C386" s="346"/>
      <c r="D386" s="346"/>
      <c r="E386" s="309"/>
      <c r="F386" s="313"/>
      <c r="G386" s="312"/>
      <c r="H386" s="392">
        <f>SUM(H387+H400+H438)</f>
        <v>38870082</v>
      </c>
      <c r="I386" s="392">
        <f>SUM(I387+I400+I438)</f>
        <v>43253422</v>
      </c>
      <c r="J386" s="392">
        <f>SUM(J387+J400+J438)</f>
        <v>30330651.09</v>
      </c>
      <c r="K386" s="585">
        <f t="shared" si="57"/>
        <v>70.123124801547505</v>
      </c>
    </row>
    <row r="387" spans="1:11" ht="29.25" x14ac:dyDescent="0.25">
      <c r="A387" s="504" t="s">
        <v>213</v>
      </c>
      <c r="B387" s="353" t="s">
        <v>88</v>
      </c>
      <c r="C387" s="357" t="s">
        <v>364</v>
      </c>
      <c r="D387" s="357"/>
      <c r="E387" s="309"/>
      <c r="F387" s="313"/>
      <c r="G387" s="312"/>
      <c r="H387" s="392">
        <f t="shared" ref="H387:J389" si="64">SUM(H388)</f>
        <v>8868650</v>
      </c>
      <c r="I387" s="392">
        <f t="shared" si="64"/>
        <v>8968650</v>
      </c>
      <c r="J387" s="392">
        <f t="shared" si="64"/>
        <v>6715629.7800000003</v>
      </c>
      <c r="K387" s="585">
        <f t="shared" si="57"/>
        <v>74.878936963757099</v>
      </c>
    </row>
    <row r="388" spans="1:11" ht="51.75" x14ac:dyDescent="0.25">
      <c r="A388" s="431" t="s">
        <v>338</v>
      </c>
      <c r="B388" s="353" t="s">
        <v>88</v>
      </c>
      <c r="C388" s="357" t="s">
        <v>364</v>
      </c>
      <c r="D388" s="357" t="s">
        <v>63</v>
      </c>
      <c r="E388" s="309"/>
      <c r="F388" s="421"/>
      <c r="G388" s="420"/>
      <c r="H388" s="392">
        <f t="shared" si="64"/>
        <v>8868650</v>
      </c>
      <c r="I388" s="392">
        <f t="shared" si="64"/>
        <v>8968650</v>
      </c>
      <c r="J388" s="392">
        <f t="shared" si="64"/>
        <v>6715629.7800000003</v>
      </c>
      <c r="K388" s="585">
        <f t="shared" si="57"/>
        <v>74.878936963757099</v>
      </c>
    </row>
    <row r="389" spans="1:11" ht="39" x14ac:dyDescent="0.25">
      <c r="A389" s="431" t="s">
        <v>339</v>
      </c>
      <c r="B389" s="353" t="s">
        <v>88</v>
      </c>
      <c r="C389" s="357" t="s">
        <v>364</v>
      </c>
      <c r="D389" s="357" t="s">
        <v>183</v>
      </c>
      <c r="E389" s="309"/>
      <c r="F389" s="421"/>
      <c r="G389" s="420"/>
      <c r="H389" s="392">
        <f t="shared" si="64"/>
        <v>8868650</v>
      </c>
      <c r="I389" s="392">
        <f t="shared" si="64"/>
        <v>8968650</v>
      </c>
      <c r="J389" s="392">
        <f t="shared" si="64"/>
        <v>6715629.7800000003</v>
      </c>
      <c r="K389" s="585">
        <f t="shared" si="57"/>
        <v>74.878936963757099</v>
      </c>
    </row>
    <row r="390" spans="1:11" ht="36" x14ac:dyDescent="0.25">
      <c r="A390" s="348" t="s">
        <v>214</v>
      </c>
      <c r="B390" s="353" t="s">
        <v>88</v>
      </c>
      <c r="C390" s="357" t="s">
        <v>364</v>
      </c>
      <c r="D390" s="357" t="s">
        <v>183</v>
      </c>
      <c r="E390" s="323">
        <v>926</v>
      </c>
      <c r="F390" s="383" t="s">
        <v>315</v>
      </c>
      <c r="G390" s="383" t="s">
        <v>10</v>
      </c>
      <c r="H390" s="392">
        <f>SUM(H391+H394+H397)</f>
        <v>8868650</v>
      </c>
      <c r="I390" s="392">
        <f>SUM(I391+I394+I397)</f>
        <v>8968650</v>
      </c>
      <c r="J390" s="392">
        <f>SUM(J391+J394+J397)</f>
        <v>6715629.7800000003</v>
      </c>
      <c r="K390" s="585">
        <f t="shared" si="57"/>
        <v>74.878936963757099</v>
      </c>
    </row>
    <row r="391" spans="1:11" ht="26.25" x14ac:dyDescent="0.25">
      <c r="A391" s="322" t="s">
        <v>112</v>
      </c>
      <c r="B391" s="352" t="s">
        <v>88</v>
      </c>
      <c r="C391" s="358" t="s">
        <v>364</v>
      </c>
      <c r="D391" s="358" t="s">
        <v>183</v>
      </c>
      <c r="E391" s="341">
        <v>926</v>
      </c>
      <c r="F391" s="339">
        <v>10680</v>
      </c>
      <c r="G391" s="334" t="s">
        <v>10</v>
      </c>
      <c r="H391" s="392">
        <f>SUM(H392)</f>
        <v>8768650</v>
      </c>
      <c r="I391" s="392">
        <f>SUM(I392)</f>
        <v>8868650</v>
      </c>
      <c r="J391" s="392">
        <f>SUM(J392)</f>
        <v>6640629.7800000003</v>
      </c>
      <c r="K391" s="585">
        <f t="shared" si="57"/>
        <v>74.877571896511881</v>
      </c>
    </row>
    <row r="392" spans="1:11" ht="23.25" x14ac:dyDescent="0.25">
      <c r="A392" s="315" t="s">
        <v>19</v>
      </c>
      <c r="B392" s="350" t="s">
        <v>88</v>
      </c>
      <c r="C392" s="359" t="s">
        <v>364</v>
      </c>
      <c r="D392" s="359" t="s">
        <v>183</v>
      </c>
      <c r="E392" s="309">
        <v>926</v>
      </c>
      <c r="F392" s="313">
        <v>10680</v>
      </c>
      <c r="G392" s="312" t="s">
        <v>20</v>
      </c>
      <c r="H392" s="393">
        <f>SUM(H393:H393)</f>
        <v>8768650</v>
      </c>
      <c r="I392" s="393">
        <f>SUM(I393:I393)</f>
        <v>8868650</v>
      </c>
      <c r="J392" s="393">
        <f>SUM(J393:J393)</f>
        <v>6640629.7800000003</v>
      </c>
      <c r="K392" s="586">
        <f t="shared" si="57"/>
        <v>74.877571896511881</v>
      </c>
    </row>
    <row r="393" spans="1:11" x14ac:dyDescent="0.25">
      <c r="A393" s="425" t="s">
        <v>369</v>
      </c>
      <c r="B393" s="398" t="s">
        <v>88</v>
      </c>
      <c r="C393" s="399">
        <v>1</v>
      </c>
      <c r="D393" s="399">
        <v>11</v>
      </c>
      <c r="E393" s="400">
        <v>926</v>
      </c>
      <c r="F393" s="397">
        <v>10680</v>
      </c>
      <c r="G393" s="386">
        <v>610</v>
      </c>
      <c r="H393" s="393">
        <f>SUM(Лист1!G219)</f>
        <v>8768650</v>
      </c>
      <c r="I393" s="393">
        <f>SUM(Лист1!H219)</f>
        <v>8868650</v>
      </c>
      <c r="J393" s="393">
        <f>SUM(Лист1!I219)</f>
        <v>6640629.7800000003</v>
      </c>
      <c r="K393" s="586">
        <f t="shared" si="57"/>
        <v>74.877571896511881</v>
      </c>
    </row>
    <row r="394" spans="1:11" ht="26.25" x14ac:dyDescent="0.25">
      <c r="A394" s="322" t="s">
        <v>40</v>
      </c>
      <c r="B394" s="352" t="s">
        <v>88</v>
      </c>
      <c r="C394" s="358" t="s">
        <v>364</v>
      </c>
      <c r="D394" s="358" t="s">
        <v>183</v>
      </c>
      <c r="E394" s="341">
        <v>926</v>
      </c>
      <c r="F394" s="339">
        <v>10710</v>
      </c>
      <c r="G394" s="334" t="s">
        <v>10</v>
      </c>
      <c r="H394" s="392">
        <f t="shared" ref="H394:J395" si="65">SUM(H395)</f>
        <v>60000</v>
      </c>
      <c r="I394" s="392">
        <f t="shared" si="65"/>
        <v>60000</v>
      </c>
      <c r="J394" s="392">
        <f t="shared" si="65"/>
        <v>58000</v>
      </c>
      <c r="K394" s="585">
        <f t="shared" si="57"/>
        <v>96.666666666666671</v>
      </c>
    </row>
    <row r="395" spans="1:11" ht="23.25" x14ac:dyDescent="0.25">
      <c r="A395" s="315" t="s">
        <v>19</v>
      </c>
      <c r="B395" s="350" t="s">
        <v>88</v>
      </c>
      <c r="C395" s="359" t="s">
        <v>364</v>
      </c>
      <c r="D395" s="359" t="s">
        <v>183</v>
      </c>
      <c r="E395" s="309">
        <v>926</v>
      </c>
      <c r="F395" s="313">
        <v>10710</v>
      </c>
      <c r="G395" s="312" t="s">
        <v>20</v>
      </c>
      <c r="H395" s="393">
        <f t="shared" si="65"/>
        <v>60000</v>
      </c>
      <c r="I395" s="393">
        <f t="shared" si="65"/>
        <v>60000</v>
      </c>
      <c r="J395" s="393">
        <f t="shared" si="65"/>
        <v>58000</v>
      </c>
      <c r="K395" s="586">
        <f t="shared" si="57"/>
        <v>96.666666666666671</v>
      </c>
    </row>
    <row r="396" spans="1:11" x14ac:dyDescent="0.25">
      <c r="A396" s="425" t="s">
        <v>369</v>
      </c>
      <c r="B396" s="350" t="s">
        <v>88</v>
      </c>
      <c r="C396" s="359" t="s">
        <v>364</v>
      </c>
      <c r="D396" s="359" t="s">
        <v>183</v>
      </c>
      <c r="E396" s="309">
        <v>926</v>
      </c>
      <c r="F396" s="313">
        <v>10710</v>
      </c>
      <c r="G396" s="312" t="s">
        <v>368</v>
      </c>
      <c r="H396" s="393">
        <f>SUM(Лист1!G222)</f>
        <v>60000</v>
      </c>
      <c r="I396" s="393">
        <f>SUM(Лист1!H222)</f>
        <v>60000</v>
      </c>
      <c r="J396" s="393">
        <f>SUM(Лист1!I222)</f>
        <v>58000</v>
      </c>
      <c r="K396" s="586">
        <f t="shared" si="57"/>
        <v>96.666666666666671</v>
      </c>
    </row>
    <row r="397" spans="1:11" ht="51.75" x14ac:dyDescent="0.25">
      <c r="A397" s="317" t="s">
        <v>31</v>
      </c>
      <c r="B397" s="352" t="s">
        <v>88</v>
      </c>
      <c r="C397" s="358" t="s">
        <v>364</v>
      </c>
      <c r="D397" s="358" t="s">
        <v>183</v>
      </c>
      <c r="E397" s="341">
        <v>926</v>
      </c>
      <c r="F397" s="336">
        <v>14770</v>
      </c>
      <c r="G397" s="343" t="s">
        <v>10</v>
      </c>
      <c r="H397" s="392">
        <f t="shared" ref="H397:J398" si="66">SUM(H398)</f>
        <v>40000</v>
      </c>
      <c r="I397" s="392">
        <f t="shared" si="66"/>
        <v>40000</v>
      </c>
      <c r="J397" s="392">
        <f t="shared" si="66"/>
        <v>17000</v>
      </c>
      <c r="K397" s="585">
        <f t="shared" si="57"/>
        <v>42.5</v>
      </c>
    </row>
    <row r="398" spans="1:11" ht="23.25" x14ac:dyDescent="0.25">
      <c r="A398" s="315" t="s">
        <v>19</v>
      </c>
      <c r="B398" s="350" t="s">
        <v>88</v>
      </c>
      <c r="C398" s="359" t="s">
        <v>364</v>
      </c>
      <c r="D398" s="359" t="s">
        <v>183</v>
      </c>
      <c r="E398" s="309">
        <v>926</v>
      </c>
      <c r="F398" s="320">
        <v>14770</v>
      </c>
      <c r="G398" s="312" t="s">
        <v>20</v>
      </c>
      <c r="H398" s="393">
        <f t="shared" si="66"/>
        <v>40000</v>
      </c>
      <c r="I398" s="393">
        <f t="shared" si="66"/>
        <v>40000</v>
      </c>
      <c r="J398" s="393">
        <f t="shared" si="66"/>
        <v>17000</v>
      </c>
      <c r="K398" s="586">
        <f t="shared" si="57"/>
        <v>42.5</v>
      </c>
    </row>
    <row r="399" spans="1:11" x14ac:dyDescent="0.25">
      <c r="A399" s="425" t="s">
        <v>369</v>
      </c>
      <c r="B399" s="350" t="s">
        <v>88</v>
      </c>
      <c r="C399" s="359" t="s">
        <v>364</v>
      </c>
      <c r="D399" s="359" t="s">
        <v>183</v>
      </c>
      <c r="E399" s="309">
        <v>926</v>
      </c>
      <c r="F399" s="320">
        <v>14770</v>
      </c>
      <c r="G399" s="312" t="s">
        <v>368</v>
      </c>
      <c r="H399" s="393">
        <f>SUM(Лист1!G225)</f>
        <v>40000</v>
      </c>
      <c r="I399" s="393">
        <f>SUM(Лист1!H225)</f>
        <v>40000</v>
      </c>
      <c r="J399" s="393">
        <f>SUM(Лист1!I225)</f>
        <v>17000</v>
      </c>
      <c r="K399" s="586">
        <f t="shared" si="57"/>
        <v>42.5</v>
      </c>
    </row>
    <row r="400" spans="1:11" ht="29.25" x14ac:dyDescent="0.25">
      <c r="A400" s="504" t="s">
        <v>215</v>
      </c>
      <c r="B400" s="353" t="s">
        <v>88</v>
      </c>
      <c r="C400" s="357" t="s">
        <v>222</v>
      </c>
      <c r="D400" s="357"/>
      <c r="E400" s="309"/>
      <c r="F400" s="320"/>
      <c r="G400" s="319"/>
      <c r="H400" s="537">
        <f t="shared" ref="H400:J401" si="67">SUM(H401)</f>
        <v>28980257</v>
      </c>
      <c r="I400" s="401">
        <f t="shared" si="67"/>
        <v>33273597</v>
      </c>
      <c r="J400" s="537">
        <f t="shared" si="67"/>
        <v>22834794.559999999</v>
      </c>
      <c r="K400" s="585">
        <f t="shared" ref="K400:K463" si="68">SUM(J400/I400*100)</f>
        <v>68.627370103689117</v>
      </c>
    </row>
    <row r="401" spans="1:11" ht="39" x14ac:dyDescent="0.25">
      <c r="A401" s="431" t="s">
        <v>340</v>
      </c>
      <c r="B401" s="353" t="s">
        <v>88</v>
      </c>
      <c r="C401" s="357" t="s">
        <v>222</v>
      </c>
      <c r="D401" s="357" t="s">
        <v>63</v>
      </c>
      <c r="E401" s="309"/>
      <c r="F401" s="428"/>
      <c r="G401" s="427"/>
      <c r="H401" s="537">
        <f t="shared" si="67"/>
        <v>28980257</v>
      </c>
      <c r="I401" s="537">
        <f t="shared" si="67"/>
        <v>33273597</v>
      </c>
      <c r="J401" s="537">
        <f t="shared" si="67"/>
        <v>22834794.559999999</v>
      </c>
      <c r="K401" s="585">
        <f t="shared" si="68"/>
        <v>68.627370103689117</v>
      </c>
    </row>
    <row r="402" spans="1:11" ht="39" x14ac:dyDescent="0.25">
      <c r="A402" s="431" t="s">
        <v>341</v>
      </c>
      <c r="B402" s="353" t="s">
        <v>88</v>
      </c>
      <c r="C402" s="357" t="s">
        <v>222</v>
      </c>
      <c r="D402" s="357" t="s">
        <v>183</v>
      </c>
      <c r="E402" s="309"/>
      <c r="F402" s="428"/>
      <c r="G402" s="427"/>
      <c r="H402" s="537">
        <f>SUM(H403+H407+H410+H413+H416+H419+H422+H429+H432)</f>
        <v>28980257</v>
      </c>
      <c r="I402" s="537">
        <f>SUM(I403+I407+I410+I413+I416+I419+I422+I429+I432+I435)</f>
        <v>33273597</v>
      </c>
      <c r="J402" s="537">
        <f>SUM(J403+J407+J410+J413+J416+J419+J422+J429+J432+J435)</f>
        <v>22834794.559999999</v>
      </c>
      <c r="K402" s="585">
        <f t="shared" si="68"/>
        <v>68.627370103689117</v>
      </c>
    </row>
    <row r="403" spans="1:11" x14ac:dyDescent="0.25">
      <c r="A403" s="322" t="s">
        <v>113</v>
      </c>
      <c r="B403" s="352" t="s">
        <v>88</v>
      </c>
      <c r="C403" s="358" t="s">
        <v>222</v>
      </c>
      <c r="D403" s="358" t="s">
        <v>183</v>
      </c>
      <c r="E403" s="341">
        <v>926</v>
      </c>
      <c r="F403" s="339">
        <v>10540</v>
      </c>
      <c r="G403" s="340" t="s">
        <v>10</v>
      </c>
      <c r="H403" s="392">
        <f t="shared" ref="H403:J404" si="69">SUM(H404)</f>
        <v>9506314</v>
      </c>
      <c r="I403" s="392">
        <f t="shared" si="69"/>
        <v>10517217</v>
      </c>
      <c r="J403" s="392">
        <f t="shared" si="69"/>
        <v>7916403.7999999998</v>
      </c>
      <c r="K403" s="585">
        <f t="shared" si="68"/>
        <v>75.270899136149794</v>
      </c>
    </row>
    <row r="404" spans="1:11" x14ac:dyDescent="0.25">
      <c r="A404" s="316" t="s">
        <v>216</v>
      </c>
      <c r="B404" s="350" t="s">
        <v>88</v>
      </c>
      <c r="C404" s="359" t="s">
        <v>222</v>
      </c>
      <c r="D404" s="359" t="s">
        <v>183</v>
      </c>
      <c r="E404" s="309">
        <v>926</v>
      </c>
      <c r="F404" s="313">
        <v>10540</v>
      </c>
      <c r="G404" s="314" t="s">
        <v>10</v>
      </c>
      <c r="H404" s="393">
        <f t="shared" si="69"/>
        <v>9506314</v>
      </c>
      <c r="I404" s="393">
        <f t="shared" si="69"/>
        <v>10517217</v>
      </c>
      <c r="J404" s="393">
        <f t="shared" si="69"/>
        <v>7916403.7999999998</v>
      </c>
      <c r="K404" s="586">
        <f t="shared" si="68"/>
        <v>75.270899136149794</v>
      </c>
    </row>
    <row r="405" spans="1:11" ht="23.25" x14ac:dyDescent="0.25">
      <c r="A405" s="315" t="s">
        <v>19</v>
      </c>
      <c r="B405" s="350" t="s">
        <v>88</v>
      </c>
      <c r="C405" s="359" t="s">
        <v>222</v>
      </c>
      <c r="D405" s="359" t="s">
        <v>183</v>
      </c>
      <c r="E405" s="309">
        <v>926</v>
      </c>
      <c r="F405" s="313">
        <v>10540</v>
      </c>
      <c r="G405" s="312" t="s">
        <v>20</v>
      </c>
      <c r="H405" s="393">
        <f>SUM(H406:H406)</f>
        <v>9506314</v>
      </c>
      <c r="I405" s="393">
        <f>SUM(I406:I406)</f>
        <v>10517217</v>
      </c>
      <c r="J405" s="393">
        <f>SUM(J406:J406)</f>
        <v>7916403.7999999998</v>
      </c>
      <c r="K405" s="586">
        <f t="shared" si="68"/>
        <v>75.270899136149794</v>
      </c>
    </row>
    <row r="406" spans="1:11" x14ac:dyDescent="0.25">
      <c r="A406" s="425" t="s">
        <v>369</v>
      </c>
      <c r="B406" s="350" t="s">
        <v>88</v>
      </c>
      <c r="C406" s="359" t="s">
        <v>222</v>
      </c>
      <c r="D406" s="359" t="s">
        <v>183</v>
      </c>
      <c r="E406" s="309">
        <v>926</v>
      </c>
      <c r="F406" s="313">
        <v>10540</v>
      </c>
      <c r="G406" s="312" t="s">
        <v>368</v>
      </c>
      <c r="H406" s="393">
        <f>SUM(Лист1!G230)</f>
        <v>9506314</v>
      </c>
      <c r="I406" s="393">
        <f>SUM(Лист1!H230)</f>
        <v>10517217</v>
      </c>
      <c r="J406" s="393">
        <f>SUM(Лист1!I230)</f>
        <v>7916403.7999999998</v>
      </c>
      <c r="K406" s="586">
        <f t="shared" si="68"/>
        <v>75.270899136149794</v>
      </c>
    </row>
    <row r="407" spans="1:11" x14ac:dyDescent="0.25">
      <c r="A407" s="322" t="s">
        <v>114</v>
      </c>
      <c r="B407" s="352" t="s">
        <v>88</v>
      </c>
      <c r="C407" s="358" t="s">
        <v>222</v>
      </c>
      <c r="D407" s="358" t="s">
        <v>183</v>
      </c>
      <c r="E407" s="341">
        <v>926</v>
      </c>
      <c r="F407" s="339">
        <v>10570</v>
      </c>
      <c r="G407" s="340" t="s">
        <v>10</v>
      </c>
      <c r="H407" s="392">
        <f t="shared" ref="H407:J408" si="70">SUM(H408)</f>
        <v>124000</v>
      </c>
      <c r="I407" s="392">
        <f t="shared" si="70"/>
        <v>124000</v>
      </c>
      <c r="J407" s="392">
        <f t="shared" si="70"/>
        <v>102000</v>
      </c>
      <c r="K407" s="585">
        <f t="shared" si="68"/>
        <v>82.258064516129039</v>
      </c>
    </row>
    <row r="408" spans="1:11" ht="23.25" x14ac:dyDescent="0.25">
      <c r="A408" s="315" t="s">
        <v>19</v>
      </c>
      <c r="B408" s="350" t="s">
        <v>88</v>
      </c>
      <c r="C408" s="359" t="s">
        <v>222</v>
      </c>
      <c r="D408" s="359" t="s">
        <v>183</v>
      </c>
      <c r="E408" s="309">
        <v>926</v>
      </c>
      <c r="F408" s="313">
        <v>10570</v>
      </c>
      <c r="G408" s="312" t="s">
        <v>20</v>
      </c>
      <c r="H408" s="393">
        <f t="shared" si="70"/>
        <v>124000</v>
      </c>
      <c r="I408" s="393">
        <f t="shared" si="70"/>
        <v>124000</v>
      </c>
      <c r="J408" s="393">
        <f t="shared" si="70"/>
        <v>102000</v>
      </c>
      <c r="K408" s="586">
        <f t="shared" si="68"/>
        <v>82.258064516129039</v>
      </c>
    </row>
    <row r="409" spans="1:11" x14ac:dyDescent="0.25">
      <c r="A409" s="425" t="s">
        <v>369</v>
      </c>
      <c r="B409" s="350" t="s">
        <v>88</v>
      </c>
      <c r="C409" s="359" t="s">
        <v>222</v>
      </c>
      <c r="D409" s="359" t="s">
        <v>183</v>
      </c>
      <c r="E409" s="309">
        <v>926</v>
      </c>
      <c r="F409" s="313">
        <v>10570</v>
      </c>
      <c r="G409" s="312" t="s">
        <v>368</v>
      </c>
      <c r="H409" s="393">
        <f>SUM(Лист1!G233)</f>
        <v>124000</v>
      </c>
      <c r="I409" s="393">
        <f>SUM(Лист1!H233)</f>
        <v>124000</v>
      </c>
      <c r="J409" s="393">
        <f>SUM(Лист1!I233)</f>
        <v>102000</v>
      </c>
      <c r="K409" s="586">
        <f t="shared" si="68"/>
        <v>82.258064516129039</v>
      </c>
    </row>
    <row r="410" spans="1:11" x14ac:dyDescent="0.25">
      <c r="A410" s="322" t="s">
        <v>115</v>
      </c>
      <c r="B410" s="352" t="s">
        <v>88</v>
      </c>
      <c r="C410" s="358" t="s">
        <v>222</v>
      </c>
      <c r="D410" s="358" t="s">
        <v>183</v>
      </c>
      <c r="E410" s="341">
        <v>926</v>
      </c>
      <c r="F410" s="339">
        <v>10550</v>
      </c>
      <c r="G410" s="340" t="s">
        <v>10</v>
      </c>
      <c r="H410" s="392">
        <f>SUM(H411)</f>
        <v>4206957</v>
      </c>
      <c r="I410" s="392">
        <f>SUM(I411)</f>
        <v>5349109</v>
      </c>
      <c r="J410" s="392">
        <f>SUM(J411)</f>
        <v>4313540.96</v>
      </c>
      <c r="K410" s="585">
        <f t="shared" si="68"/>
        <v>80.64036384377286</v>
      </c>
    </row>
    <row r="411" spans="1:11" ht="23.25" x14ac:dyDescent="0.25">
      <c r="A411" s="315" t="s">
        <v>19</v>
      </c>
      <c r="B411" s="350" t="s">
        <v>88</v>
      </c>
      <c r="C411" s="359" t="s">
        <v>222</v>
      </c>
      <c r="D411" s="359" t="s">
        <v>183</v>
      </c>
      <c r="E411" s="309">
        <v>926</v>
      </c>
      <c r="F411" s="313">
        <v>10550</v>
      </c>
      <c r="G411" s="312" t="s">
        <v>20</v>
      </c>
      <c r="H411" s="393">
        <f>SUM(H412:H412)</f>
        <v>4206957</v>
      </c>
      <c r="I411" s="393">
        <f>SUM(I412:I412)</f>
        <v>5349109</v>
      </c>
      <c r="J411" s="393">
        <f>SUM(J412:J412)</f>
        <v>4313540.96</v>
      </c>
      <c r="K411" s="586">
        <f t="shared" si="68"/>
        <v>80.64036384377286</v>
      </c>
    </row>
    <row r="412" spans="1:11" x14ac:dyDescent="0.25">
      <c r="A412" s="425" t="s">
        <v>369</v>
      </c>
      <c r="B412" s="350" t="s">
        <v>88</v>
      </c>
      <c r="C412" s="359" t="s">
        <v>222</v>
      </c>
      <c r="D412" s="359" t="s">
        <v>183</v>
      </c>
      <c r="E412" s="309">
        <v>926</v>
      </c>
      <c r="F412" s="313">
        <v>10550</v>
      </c>
      <c r="G412" s="312" t="s">
        <v>368</v>
      </c>
      <c r="H412" s="393">
        <f>SUM(Лист1!G236)</f>
        <v>4206957</v>
      </c>
      <c r="I412" s="393">
        <f>SUM(Лист1!H236)</f>
        <v>5349109</v>
      </c>
      <c r="J412" s="393">
        <f>SUM(Лист1!I236)</f>
        <v>4313540.96</v>
      </c>
      <c r="K412" s="586">
        <f t="shared" si="68"/>
        <v>80.64036384377286</v>
      </c>
    </row>
    <row r="413" spans="1:11" ht="26.25" x14ac:dyDescent="0.25">
      <c r="A413" s="322" t="s">
        <v>116</v>
      </c>
      <c r="B413" s="352" t="s">
        <v>88</v>
      </c>
      <c r="C413" s="358" t="s">
        <v>222</v>
      </c>
      <c r="D413" s="358" t="s">
        <v>183</v>
      </c>
      <c r="E413" s="341">
        <v>926</v>
      </c>
      <c r="F413" s="339">
        <v>10580</v>
      </c>
      <c r="G413" s="340" t="s">
        <v>10</v>
      </c>
      <c r="H413" s="392">
        <f t="shared" ref="H413:J414" si="71">SUM(H414)</f>
        <v>38000</v>
      </c>
      <c r="I413" s="392">
        <f t="shared" si="71"/>
        <v>38000</v>
      </c>
      <c r="J413" s="392">
        <f t="shared" si="71"/>
        <v>34000</v>
      </c>
      <c r="K413" s="585">
        <f t="shared" si="68"/>
        <v>89.473684210526315</v>
      </c>
    </row>
    <row r="414" spans="1:11" ht="23.25" x14ac:dyDescent="0.25">
      <c r="A414" s="315" t="s">
        <v>19</v>
      </c>
      <c r="B414" s="350" t="s">
        <v>88</v>
      </c>
      <c r="C414" s="359" t="s">
        <v>222</v>
      </c>
      <c r="D414" s="359" t="s">
        <v>183</v>
      </c>
      <c r="E414" s="309">
        <v>926</v>
      </c>
      <c r="F414" s="313">
        <v>10580</v>
      </c>
      <c r="G414" s="312" t="s">
        <v>20</v>
      </c>
      <c r="H414" s="393">
        <f t="shared" si="71"/>
        <v>38000</v>
      </c>
      <c r="I414" s="393">
        <f t="shared" si="71"/>
        <v>38000</v>
      </c>
      <c r="J414" s="393">
        <f t="shared" si="71"/>
        <v>34000</v>
      </c>
      <c r="K414" s="586">
        <f t="shared" si="68"/>
        <v>89.473684210526315</v>
      </c>
    </row>
    <row r="415" spans="1:11" x14ac:dyDescent="0.25">
      <c r="A415" s="425" t="s">
        <v>369</v>
      </c>
      <c r="B415" s="350" t="s">
        <v>88</v>
      </c>
      <c r="C415" s="359" t="s">
        <v>222</v>
      </c>
      <c r="D415" s="359" t="s">
        <v>183</v>
      </c>
      <c r="E415" s="309">
        <v>926</v>
      </c>
      <c r="F415" s="313">
        <v>10580</v>
      </c>
      <c r="G415" s="312" t="s">
        <v>368</v>
      </c>
      <c r="H415" s="393">
        <f>SUM(Лист1!G239)</f>
        <v>38000</v>
      </c>
      <c r="I415" s="393">
        <f>SUM(Лист1!H239)</f>
        <v>38000</v>
      </c>
      <c r="J415" s="393">
        <f>SUM(Лист1!I239)</f>
        <v>34000</v>
      </c>
      <c r="K415" s="586">
        <f t="shared" si="68"/>
        <v>89.473684210526315</v>
      </c>
    </row>
    <row r="416" spans="1:11" x14ac:dyDescent="0.25">
      <c r="A416" s="322" t="s">
        <v>117</v>
      </c>
      <c r="B416" s="352" t="s">
        <v>88</v>
      </c>
      <c r="C416" s="358" t="s">
        <v>222</v>
      </c>
      <c r="D416" s="358" t="s">
        <v>183</v>
      </c>
      <c r="E416" s="341">
        <v>926</v>
      </c>
      <c r="F416" s="339">
        <v>10560</v>
      </c>
      <c r="G416" s="340" t="s">
        <v>10</v>
      </c>
      <c r="H416" s="392">
        <f t="shared" ref="H416:J417" si="72">SUM(H417)</f>
        <v>2213842</v>
      </c>
      <c r="I416" s="392">
        <f t="shared" si="72"/>
        <v>2463842</v>
      </c>
      <c r="J416" s="392">
        <f t="shared" si="72"/>
        <v>1850994.82</v>
      </c>
      <c r="K416" s="585">
        <f t="shared" si="68"/>
        <v>75.126360375381225</v>
      </c>
    </row>
    <row r="417" spans="1:11" ht="23.25" x14ac:dyDescent="0.25">
      <c r="A417" s="315" t="s">
        <v>19</v>
      </c>
      <c r="B417" s="350" t="s">
        <v>88</v>
      </c>
      <c r="C417" s="359" t="s">
        <v>222</v>
      </c>
      <c r="D417" s="359" t="s">
        <v>183</v>
      </c>
      <c r="E417" s="309">
        <v>926</v>
      </c>
      <c r="F417" s="313">
        <v>10560</v>
      </c>
      <c r="G417" s="312" t="s">
        <v>20</v>
      </c>
      <c r="H417" s="393">
        <f t="shared" si="72"/>
        <v>2213842</v>
      </c>
      <c r="I417" s="393">
        <f t="shared" si="72"/>
        <v>2463842</v>
      </c>
      <c r="J417" s="393">
        <f t="shared" si="72"/>
        <v>1850994.82</v>
      </c>
      <c r="K417" s="586">
        <f t="shared" si="68"/>
        <v>75.126360375381225</v>
      </c>
    </row>
    <row r="418" spans="1:11" x14ac:dyDescent="0.25">
      <c r="A418" s="425" t="s">
        <v>369</v>
      </c>
      <c r="B418" s="350" t="s">
        <v>88</v>
      </c>
      <c r="C418" s="359" t="s">
        <v>222</v>
      </c>
      <c r="D418" s="359" t="s">
        <v>183</v>
      </c>
      <c r="E418" s="309">
        <v>926</v>
      </c>
      <c r="F418" s="313">
        <v>10560</v>
      </c>
      <c r="G418" s="312" t="s">
        <v>368</v>
      </c>
      <c r="H418" s="393">
        <f>SUM(Лист1!G242)</f>
        <v>2213842</v>
      </c>
      <c r="I418" s="393">
        <f>SUM(Лист1!H265)</f>
        <v>2463842</v>
      </c>
      <c r="J418" s="393">
        <f>SUM(Лист1!I265)</f>
        <v>1850994.82</v>
      </c>
      <c r="K418" s="586">
        <f t="shared" si="68"/>
        <v>75.126360375381225</v>
      </c>
    </row>
    <row r="419" spans="1:11" x14ac:dyDescent="0.25">
      <c r="A419" s="371" t="s">
        <v>118</v>
      </c>
      <c r="B419" s="352" t="s">
        <v>88</v>
      </c>
      <c r="C419" s="358" t="s">
        <v>222</v>
      </c>
      <c r="D419" s="358" t="s">
        <v>183</v>
      </c>
      <c r="E419" s="341">
        <v>926</v>
      </c>
      <c r="F419" s="339">
        <v>10590</v>
      </c>
      <c r="G419" s="340" t="s">
        <v>10</v>
      </c>
      <c r="H419" s="392">
        <f t="shared" ref="H419:J420" si="73">SUM(H420)</f>
        <v>20000</v>
      </c>
      <c r="I419" s="392">
        <f t="shared" si="73"/>
        <v>20000</v>
      </c>
      <c r="J419" s="392">
        <f t="shared" si="73"/>
        <v>12000</v>
      </c>
      <c r="K419" s="585">
        <f t="shared" si="68"/>
        <v>60</v>
      </c>
    </row>
    <row r="420" spans="1:11" ht="23.25" x14ac:dyDescent="0.25">
      <c r="A420" s="315" t="s">
        <v>19</v>
      </c>
      <c r="B420" s="350" t="s">
        <v>88</v>
      </c>
      <c r="C420" s="359" t="s">
        <v>222</v>
      </c>
      <c r="D420" s="359" t="s">
        <v>183</v>
      </c>
      <c r="E420" s="309">
        <v>926</v>
      </c>
      <c r="F420" s="313">
        <v>10590</v>
      </c>
      <c r="G420" s="312" t="s">
        <v>20</v>
      </c>
      <c r="H420" s="393">
        <f t="shared" si="73"/>
        <v>20000</v>
      </c>
      <c r="I420" s="393">
        <f t="shared" si="73"/>
        <v>20000</v>
      </c>
      <c r="J420" s="393">
        <f t="shared" si="73"/>
        <v>12000</v>
      </c>
      <c r="K420" s="586">
        <f t="shared" si="68"/>
        <v>60</v>
      </c>
    </row>
    <row r="421" spans="1:11" x14ac:dyDescent="0.25">
      <c r="A421" s="425" t="s">
        <v>369</v>
      </c>
      <c r="B421" s="350" t="s">
        <v>88</v>
      </c>
      <c r="C421" s="359" t="s">
        <v>222</v>
      </c>
      <c r="D421" s="359" t="s">
        <v>183</v>
      </c>
      <c r="E421" s="309">
        <v>926</v>
      </c>
      <c r="F421" s="313">
        <v>10590</v>
      </c>
      <c r="G421" s="312" t="s">
        <v>368</v>
      </c>
      <c r="H421" s="393">
        <f>SUM(Лист1!G245)</f>
        <v>20000</v>
      </c>
      <c r="I421" s="393">
        <f>SUM(Лист1!H268)</f>
        <v>20000</v>
      </c>
      <c r="J421" s="393">
        <f>SUM(Лист1!I268)</f>
        <v>12000</v>
      </c>
      <c r="K421" s="586">
        <f t="shared" si="68"/>
        <v>60</v>
      </c>
    </row>
    <row r="422" spans="1:11" ht="24.75" x14ac:dyDescent="0.25">
      <c r="A422" s="371" t="s">
        <v>119</v>
      </c>
      <c r="B422" s="352" t="s">
        <v>88</v>
      </c>
      <c r="C422" s="358" t="s">
        <v>222</v>
      </c>
      <c r="D422" s="358" t="s">
        <v>183</v>
      </c>
      <c r="E422" s="343" t="s">
        <v>111</v>
      </c>
      <c r="F422" s="339">
        <v>10620</v>
      </c>
      <c r="G422" s="340" t="s">
        <v>10</v>
      </c>
      <c r="H422" s="392">
        <f>SUM(H423+H425+H427)</f>
        <v>2356475</v>
      </c>
      <c r="I422" s="392">
        <f>SUM(I423+I425+I427)</f>
        <v>2366475</v>
      </c>
      <c r="J422" s="392">
        <f>SUM(J423+J425+J427)</f>
        <v>1778027.1099999999</v>
      </c>
      <c r="K422" s="585">
        <f t="shared" si="68"/>
        <v>75.133990851371763</v>
      </c>
    </row>
    <row r="423" spans="1:11" ht="33" x14ac:dyDescent="0.25">
      <c r="A423" s="328" t="s">
        <v>48</v>
      </c>
      <c r="B423" s="350" t="s">
        <v>88</v>
      </c>
      <c r="C423" s="359" t="s">
        <v>222</v>
      </c>
      <c r="D423" s="359" t="s">
        <v>183</v>
      </c>
      <c r="E423" s="319" t="s">
        <v>111</v>
      </c>
      <c r="F423" s="313">
        <v>10620</v>
      </c>
      <c r="G423" s="312" t="s">
        <v>49</v>
      </c>
      <c r="H423" s="393">
        <f>SUM(H424)</f>
        <v>2287975</v>
      </c>
      <c r="I423" s="393">
        <f>SUM(I424)</f>
        <v>2287475</v>
      </c>
      <c r="J423" s="393">
        <f>SUM(J424)</f>
        <v>1707618.66</v>
      </c>
      <c r="K423" s="586">
        <f t="shared" si="68"/>
        <v>74.650811921441758</v>
      </c>
    </row>
    <row r="424" spans="1:11" x14ac:dyDescent="0.25">
      <c r="A424" s="315" t="s">
        <v>53</v>
      </c>
      <c r="B424" s="350" t="s">
        <v>88</v>
      </c>
      <c r="C424" s="359" t="s">
        <v>222</v>
      </c>
      <c r="D424" s="359" t="s">
        <v>183</v>
      </c>
      <c r="E424" s="319" t="s">
        <v>111</v>
      </c>
      <c r="F424" s="313">
        <v>10620</v>
      </c>
      <c r="G424" s="312" t="s">
        <v>54</v>
      </c>
      <c r="H424" s="393">
        <f>SUM(Лист1!G248)</f>
        <v>2287975</v>
      </c>
      <c r="I424" s="393">
        <f>SUM(Лист1!H272)</f>
        <v>2287475</v>
      </c>
      <c r="J424" s="393">
        <f>SUM(Лист1!I272)</f>
        <v>1707618.66</v>
      </c>
      <c r="K424" s="586">
        <f t="shared" si="68"/>
        <v>74.650811921441758</v>
      </c>
    </row>
    <row r="425" spans="1:11" x14ac:dyDescent="0.25">
      <c r="A425" s="328" t="s">
        <v>15</v>
      </c>
      <c r="B425" s="350" t="s">
        <v>88</v>
      </c>
      <c r="C425" s="359" t="s">
        <v>222</v>
      </c>
      <c r="D425" s="359" t="s">
        <v>183</v>
      </c>
      <c r="E425" s="319" t="s">
        <v>111</v>
      </c>
      <c r="F425" s="313">
        <v>10620</v>
      </c>
      <c r="G425" s="312" t="s">
        <v>16</v>
      </c>
      <c r="H425" s="393">
        <f>SUM(H426)</f>
        <v>63500</v>
      </c>
      <c r="I425" s="393">
        <f>SUM(I426)</f>
        <v>73500</v>
      </c>
      <c r="J425" s="393">
        <f>SUM(J426)</f>
        <v>68971</v>
      </c>
      <c r="K425" s="586">
        <f t="shared" si="68"/>
        <v>93.838095238095249</v>
      </c>
    </row>
    <row r="426" spans="1:11" x14ac:dyDescent="0.25">
      <c r="A426" s="424" t="s">
        <v>379</v>
      </c>
      <c r="B426" s="350" t="s">
        <v>88</v>
      </c>
      <c r="C426" s="359" t="s">
        <v>222</v>
      </c>
      <c r="D426" s="359" t="s">
        <v>183</v>
      </c>
      <c r="E426" s="319" t="s">
        <v>111</v>
      </c>
      <c r="F426" s="313">
        <v>10620</v>
      </c>
      <c r="G426" s="312" t="s">
        <v>18</v>
      </c>
      <c r="H426" s="393">
        <f>SUM(Лист1!G250)</f>
        <v>63500</v>
      </c>
      <c r="I426" s="393">
        <f>SUM(Лист1!H274)</f>
        <v>73500</v>
      </c>
      <c r="J426" s="393">
        <f>SUM(Лист1!I274)</f>
        <v>68971</v>
      </c>
      <c r="K426" s="586">
        <f t="shared" si="68"/>
        <v>93.838095238095249</v>
      </c>
    </row>
    <row r="427" spans="1:11" x14ac:dyDescent="0.25">
      <c r="A427" s="328" t="s">
        <v>55</v>
      </c>
      <c r="B427" s="350" t="s">
        <v>88</v>
      </c>
      <c r="C427" s="359" t="s">
        <v>222</v>
      </c>
      <c r="D427" s="359" t="s">
        <v>183</v>
      </c>
      <c r="E427" s="319" t="s">
        <v>111</v>
      </c>
      <c r="F427" s="313">
        <v>10620</v>
      </c>
      <c r="G427" s="312" t="s">
        <v>56</v>
      </c>
      <c r="H427" s="393">
        <f>SUM(H428)</f>
        <v>5000</v>
      </c>
      <c r="I427" s="393">
        <f>SUM(I428)</f>
        <v>5500</v>
      </c>
      <c r="J427" s="393">
        <f>SUM(J428)</f>
        <v>1437.45</v>
      </c>
      <c r="K427" s="586">
        <f t="shared" si="68"/>
        <v>26.135454545454547</v>
      </c>
    </row>
    <row r="428" spans="1:11" x14ac:dyDescent="0.25">
      <c r="A428" s="424" t="s">
        <v>347</v>
      </c>
      <c r="B428" s="350" t="s">
        <v>88</v>
      </c>
      <c r="C428" s="359" t="s">
        <v>222</v>
      </c>
      <c r="D428" s="359" t="s">
        <v>183</v>
      </c>
      <c r="E428" s="427" t="s">
        <v>111</v>
      </c>
      <c r="F428" s="421">
        <v>10620</v>
      </c>
      <c r="G428" s="420" t="s">
        <v>346</v>
      </c>
      <c r="H428" s="393">
        <f>SUM(Лист1!G252)</f>
        <v>5000</v>
      </c>
      <c r="I428" s="393">
        <f>SUM(Лист1!H276)</f>
        <v>5500</v>
      </c>
      <c r="J428" s="393">
        <f>SUM(Лист1!I276)</f>
        <v>1437.45</v>
      </c>
      <c r="K428" s="586">
        <f t="shared" si="68"/>
        <v>26.135454545454547</v>
      </c>
    </row>
    <row r="429" spans="1:11" ht="24.75" x14ac:dyDescent="0.25">
      <c r="A429" s="371" t="s">
        <v>120</v>
      </c>
      <c r="B429" s="352" t="s">
        <v>88</v>
      </c>
      <c r="C429" s="358" t="s">
        <v>222</v>
      </c>
      <c r="D429" s="358" t="s">
        <v>183</v>
      </c>
      <c r="E429" s="341">
        <v>926</v>
      </c>
      <c r="F429" s="339">
        <v>11460</v>
      </c>
      <c r="G429" s="340" t="s">
        <v>10</v>
      </c>
      <c r="H429" s="392">
        <f>SUM(H430)</f>
        <v>10451069</v>
      </c>
      <c r="I429" s="392">
        <f>SUM(I430)</f>
        <v>12208049</v>
      </c>
      <c r="J429" s="392">
        <f>SUM(J430)</f>
        <v>6657617.8700000001</v>
      </c>
      <c r="K429" s="585">
        <f t="shared" si="68"/>
        <v>54.534658814033264</v>
      </c>
    </row>
    <row r="430" spans="1:11" ht="23.25" x14ac:dyDescent="0.25">
      <c r="A430" s="315" t="s">
        <v>19</v>
      </c>
      <c r="B430" s="350" t="s">
        <v>88</v>
      </c>
      <c r="C430" s="359" t="s">
        <v>222</v>
      </c>
      <c r="D430" s="359" t="s">
        <v>183</v>
      </c>
      <c r="E430" s="309">
        <v>926</v>
      </c>
      <c r="F430" s="313">
        <v>11460</v>
      </c>
      <c r="G430" s="312" t="s">
        <v>20</v>
      </c>
      <c r="H430" s="393">
        <f>SUM(H431:H431)</f>
        <v>10451069</v>
      </c>
      <c r="I430" s="393">
        <f>SUM(I431:I431)</f>
        <v>12208049</v>
      </c>
      <c r="J430" s="393">
        <f>SUM(J431:J431)</f>
        <v>6657617.8700000001</v>
      </c>
      <c r="K430" s="586">
        <f t="shared" si="68"/>
        <v>54.534658814033264</v>
      </c>
    </row>
    <row r="431" spans="1:11" x14ac:dyDescent="0.25">
      <c r="A431" s="425" t="s">
        <v>369</v>
      </c>
      <c r="B431" s="350" t="s">
        <v>88</v>
      </c>
      <c r="C431" s="359" t="s">
        <v>222</v>
      </c>
      <c r="D431" s="359" t="s">
        <v>183</v>
      </c>
      <c r="E431" s="309">
        <v>926</v>
      </c>
      <c r="F431" s="313">
        <v>11460</v>
      </c>
      <c r="G431" s="312" t="s">
        <v>368</v>
      </c>
      <c r="H431" s="393">
        <f>SUM(Лист1!G255)</f>
        <v>10451069</v>
      </c>
      <c r="I431" s="393">
        <f>SUM(Лист1!H255)</f>
        <v>12208049</v>
      </c>
      <c r="J431" s="393">
        <f>SUM(Лист1!I255)</f>
        <v>6657617.8700000001</v>
      </c>
      <c r="K431" s="586">
        <f t="shared" si="68"/>
        <v>54.534658814033264</v>
      </c>
    </row>
    <row r="432" spans="1:11" ht="60.75" x14ac:dyDescent="0.25">
      <c r="A432" s="371" t="s">
        <v>98</v>
      </c>
      <c r="B432" s="352" t="s">
        <v>88</v>
      </c>
      <c r="C432" s="358" t="s">
        <v>222</v>
      </c>
      <c r="D432" s="358" t="s">
        <v>183</v>
      </c>
      <c r="E432" s="341">
        <v>926</v>
      </c>
      <c r="F432" s="339">
        <v>14210</v>
      </c>
      <c r="G432" s="340" t="s">
        <v>10</v>
      </c>
      <c r="H432" s="392">
        <f t="shared" ref="H432:J436" si="74">SUM(H433)</f>
        <v>63600</v>
      </c>
      <c r="I432" s="392">
        <f t="shared" si="74"/>
        <v>78705</v>
      </c>
      <c r="J432" s="392">
        <f t="shared" si="74"/>
        <v>62010</v>
      </c>
      <c r="K432" s="585">
        <f t="shared" si="68"/>
        <v>78.787878787878782</v>
      </c>
    </row>
    <row r="433" spans="1:11" ht="23.25" x14ac:dyDescent="0.25">
      <c r="A433" s="315" t="s">
        <v>19</v>
      </c>
      <c r="B433" s="350" t="s">
        <v>88</v>
      </c>
      <c r="C433" s="359" t="s">
        <v>222</v>
      </c>
      <c r="D433" s="359" t="s">
        <v>183</v>
      </c>
      <c r="E433" s="309">
        <v>926</v>
      </c>
      <c r="F433" s="313">
        <v>14210</v>
      </c>
      <c r="G433" s="312" t="s">
        <v>20</v>
      </c>
      <c r="H433" s="393">
        <f t="shared" si="74"/>
        <v>63600</v>
      </c>
      <c r="I433" s="393">
        <f t="shared" si="74"/>
        <v>78705</v>
      </c>
      <c r="J433" s="393">
        <f t="shared" si="74"/>
        <v>62010</v>
      </c>
      <c r="K433" s="586">
        <f t="shared" si="68"/>
        <v>78.787878787878782</v>
      </c>
    </row>
    <row r="434" spans="1:11" x14ac:dyDescent="0.25">
      <c r="A434" s="425" t="s">
        <v>369</v>
      </c>
      <c r="B434" s="350" t="s">
        <v>88</v>
      </c>
      <c r="C434" s="359" t="s">
        <v>222</v>
      </c>
      <c r="D434" s="359" t="s">
        <v>183</v>
      </c>
      <c r="E434" s="309">
        <v>926</v>
      </c>
      <c r="F434" s="313">
        <v>14210</v>
      </c>
      <c r="G434" s="312" t="s">
        <v>368</v>
      </c>
      <c r="H434" s="393">
        <f>SUM(Лист1!G258)</f>
        <v>63600</v>
      </c>
      <c r="I434" s="393">
        <f>SUM(Лист1!H258)</f>
        <v>78705</v>
      </c>
      <c r="J434" s="393">
        <f>SUM(Лист1!I258)</f>
        <v>62010</v>
      </c>
      <c r="K434" s="586">
        <f t="shared" si="68"/>
        <v>78.787878787878782</v>
      </c>
    </row>
    <row r="435" spans="1:11" ht="36.75" x14ac:dyDescent="0.25">
      <c r="A435" s="464" t="s">
        <v>427</v>
      </c>
      <c r="B435" s="352" t="s">
        <v>88</v>
      </c>
      <c r="C435" s="358" t="s">
        <v>222</v>
      </c>
      <c r="D435" s="358" t="s">
        <v>183</v>
      </c>
      <c r="E435" s="341">
        <v>926</v>
      </c>
      <c r="F435" s="451">
        <v>51460</v>
      </c>
      <c r="G435" s="452" t="s">
        <v>10</v>
      </c>
      <c r="H435" s="392">
        <f t="shared" si="74"/>
        <v>0</v>
      </c>
      <c r="I435" s="392">
        <f t="shared" si="74"/>
        <v>108200</v>
      </c>
      <c r="J435" s="392">
        <f t="shared" si="74"/>
        <v>108200</v>
      </c>
      <c r="K435" s="585">
        <f t="shared" si="68"/>
        <v>100</v>
      </c>
    </row>
    <row r="436" spans="1:11" ht="23.25" x14ac:dyDescent="0.25">
      <c r="A436" s="424" t="s">
        <v>19</v>
      </c>
      <c r="B436" s="350" t="s">
        <v>88</v>
      </c>
      <c r="C436" s="359" t="s">
        <v>222</v>
      </c>
      <c r="D436" s="359" t="s">
        <v>183</v>
      </c>
      <c r="E436" s="309">
        <v>926</v>
      </c>
      <c r="F436" s="421">
        <v>51460</v>
      </c>
      <c r="G436" s="420" t="s">
        <v>20</v>
      </c>
      <c r="H436" s="393">
        <f t="shared" si="74"/>
        <v>0</v>
      </c>
      <c r="I436" s="393">
        <f t="shared" si="74"/>
        <v>108200</v>
      </c>
      <c r="J436" s="393">
        <f t="shared" si="74"/>
        <v>108200</v>
      </c>
      <c r="K436" s="586">
        <f t="shared" si="68"/>
        <v>100</v>
      </c>
    </row>
    <row r="437" spans="1:11" x14ac:dyDescent="0.25">
      <c r="A437" s="425" t="s">
        <v>369</v>
      </c>
      <c r="B437" s="350" t="s">
        <v>88</v>
      </c>
      <c r="C437" s="359" t="s">
        <v>222</v>
      </c>
      <c r="D437" s="359" t="s">
        <v>183</v>
      </c>
      <c r="E437" s="309">
        <v>926</v>
      </c>
      <c r="F437" s="421">
        <v>51460</v>
      </c>
      <c r="G437" s="420" t="s">
        <v>368</v>
      </c>
      <c r="H437" s="393">
        <f>SUM(Лист1!G261)</f>
        <v>0</v>
      </c>
      <c r="I437" s="393">
        <f>SUM(Лист1!H261)</f>
        <v>108200</v>
      </c>
      <c r="J437" s="393">
        <f>SUM(Лист1!I261)</f>
        <v>108200</v>
      </c>
      <c r="K437" s="586">
        <f t="shared" si="68"/>
        <v>100</v>
      </c>
    </row>
    <row r="438" spans="1:11" ht="18" x14ac:dyDescent="0.25">
      <c r="A438" s="470" t="s">
        <v>217</v>
      </c>
      <c r="B438" s="353" t="s">
        <v>88</v>
      </c>
      <c r="C438" s="357" t="s">
        <v>365</v>
      </c>
      <c r="D438" s="357"/>
      <c r="E438" s="309"/>
      <c r="F438" s="313"/>
      <c r="G438" s="312"/>
      <c r="H438" s="392">
        <f t="shared" ref="H438:J440" si="75">SUM(H439)</f>
        <v>1021175</v>
      </c>
      <c r="I438" s="392">
        <f t="shared" si="75"/>
        <v>1011175</v>
      </c>
      <c r="J438" s="392">
        <f t="shared" si="75"/>
        <v>780226.75</v>
      </c>
      <c r="K438" s="585">
        <f t="shared" si="68"/>
        <v>77.160407446782216</v>
      </c>
    </row>
    <row r="439" spans="1:11" ht="26.25" x14ac:dyDescent="0.25">
      <c r="A439" s="329" t="s">
        <v>320</v>
      </c>
      <c r="B439" s="353" t="s">
        <v>88</v>
      </c>
      <c r="C439" s="357" t="s">
        <v>365</v>
      </c>
      <c r="D439" s="357" t="s">
        <v>63</v>
      </c>
      <c r="E439" s="309"/>
      <c r="F439" s="421"/>
      <c r="G439" s="420"/>
      <c r="H439" s="392">
        <f t="shared" si="75"/>
        <v>1021175</v>
      </c>
      <c r="I439" s="392">
        <f t="shared" si="75"/>
        <v>1011175</v>
      </c>
      <c r="J439" s="392">
        <f t="shared" si="75"/>
        <v>780226.75</v>
      </c>
      <c r="K439" s="585">
        <f t="shared" si="68"/>
        <v>77.160407446782216</v>
      </c>
    </row>
    <row r="440" spans="1:11" ht="26.25" x14ac:dyDescent="0.25">
      <c r="A440" s="329" t="s">
        <v>342</v>
      </c>
      <c r="B440" s="353" t="s">
        <v>88</v>
      </c>
      <c r="C440" s="357" t="s">
        <v>365</v>
      </c>
      <c r="D440" s="357" t="s">
        <v>183</v>
      </c>
      <c r="E440" s="309"/>
      <c r="F440" s="421"/>
      <c r="G440" s="420"/>
      <c r="H440" s="392">
        <f t="shared" si="75"/>
        <v>1021175</v>
      </c>
      <c r="I440" s="392">
        <f t="shared" si="75"/>
        <v>1011175</v>
      </c>
      <c r="J440" s="392">
        <f t="shared" si="75"/>
        <v>780226.75</v>
      </c>
      <c r="K440" s="585">
        <f t="shared" si="68"/>
        <v>77.160407446782216</v>
      </c>
    </row>
    <row r="441" spans="1:11" ht="24.75" x14ac:dyDescent="0.25">
      <c r="A441" s="377" t="s">
        <v>47</v>
      </c>
      <c r="B441" s="352" t="s">
        <v>88</v>
      </c>
      <c r="C441" s="358" t="s">
        <v>365</v>
      </c>
      <c r="D441" s="358" t="s">
        <v>183</v>
      </c>
      <c r="E441" s="343" t="s">
        <v>111</v>
      </c>
      <c r="F441" s="343" t="s">
        <v>333</v>
      </c>
      <c r="G441" s="343" t="s">
        <v>10</v>
      </c>
      <c r="H441" s="392">
        <f>SUM(H442+H444)</f>
        <v>1021175</v>
      </c>
      <c r="I441" s="392">
        <f>SUM(I442+I444)</f>
        <v>1011175</v>
      </c>
      <c r="J441" s="392">
        <f>SUM(J442+J444)</f>
        <v>780226.75</v>
      </c>
      <c r="K441" s="585">
        <f t="shared" si="68"/>
        <v>77.160407446782216</v>
      </c>
    </row>
    <row r="442" spans="1:11" ht="34.5" x14ac:dyDescent="0.25">
      <c r="A442" s="315" t="s">
        <v>48</v>
      </c>
      <c r="B442" s="350" t="s">
        <v>88</v>
      </c>
      <c r="C442" s="359" t="s">
        <v>365</v>
      </c>
      <c r="D442" s="359" t="s">
        <v>183</v>
      </c>
      <c r="E442" s="319" t="s">
        <v>111</v>
      </c>
      <c r="F442" s="319" t="s">
        <v>333</v>
      </c>
      <c r="G442" s="319" t="s">
        <v>49</v>
      </c>
      <c r="H442" s="393">
        <f>SUM(H443)</f>
        <v>897647</v>
      </c>
      <c r="I442" s="393">
        <f>SUM(I443)</f>
        <v>843047</v>
      </c>
      <c r="J442" s="393">
        <f>SUM(J443)</f>
        <v>639900.23</v>
      </c>
      <c r="K442" s="586">
        <f t="shared" si="68"/>
        <v>75.903268738279124</v>
      </c>
    </row>
    <row r="443" spans="1:11" x14ac:dyDescent="0.25">
      <c r="A443" s="315" t="s">
        <v>50</v>
      </c>
      <c r="B443" s="350" t="s">
        <v>88</v>
      </c>
      <c r="C443" s="359" t="s">
        <v>365</v>
      </c>
      <c r="D443" s="359" t="s">
        <v>183</v>
      </c>
      <c r="E443" s="319" t="s">
        <v>111</v>
      </c>
      <c r="F443" s="319" t="s">
        <v>333</v>
      </c>
      <c r="G443" s="319" t="s">
        <v>51</v>
      </c>
      <c r="H443" s="393">
        <f>SUM(Лист1!G279)</f>
        <v>897647</v>
      </c>
      <c r="I443" s="393">
        <f>SUM(Лист1!H279)</f>
        <v>843047</v>
      </c>
      <c r="J443" s="393">
        <f>SUM(Лист1!I279)</f>
        <v>639900.23</v>
      </c>
      <c r="K443" s="586">
        <f t="shared" si="68"/>
        <v>75.903268738279124</v>
      </c>
    </row>
    <row r="444" spans="1:11" x14ac:dyDescent="0.25">
      <c r="A444" s="315" t="s">
        <v>15</v>
      </c>
      <c r="B444" s="350" t="s">
        <v>88</v>
      </c>
      <c r="C444" s="359" t="s">
        <v>365</v>
      </c>
      <c r="D444" s="359" t="s">
        <v>183</v>
      </c>
      <c r="E444" s="319" t="s">
        <v>111</v>
      </c>
      <c r="F444" s="319" t="s">
        <v>333</v>
      </c>
      <c r="G444" s="319" t="s">
        <v>16</v>
      </c>
      <c r="H444" s="393">
        <f>SUM(H445)</f>
        <v>123528</v>
      </c>
      <c r="I444" s="393">
        <f>SUM(I445)</f>
        <v>168128</v>
      </c>
      <c r="J444" s="393">
        <f>SUM(J445)</f>
        <v>140326.51999999999</v>
      </c>
      <c r="K444" s="586">
        <f t="shared" si="68"/>
        <v>83.464098781880466</v>
      </c>
    </row>
    <row r="445" spans="1:11" x14ac:dyDescent="0.25">
      <c r="A445" s="424" t="s">
        <v>379</v>
      </c>
      <c r="B445" s="350" t="s">
        <v>88</v>
      </c>
      <c r="C445" s="359" t="s">
        <v>365</v>
      </c>
      <c r="D445" s="359" t="s">
        <v>183</v>
      </c>
      <c r="E445" s="319" t="s">
        <v>111</v>
      </c>
      <c r="F445" s="319" t="s">
        <v>333</v>
      </c>
      <c r="G445" s="319" t="s">
        <v>18</v>
      </c>
      <c r="H445" s="393">
        <f>SUM(Лист1!G281)</f>
        <v>123528</v>
      </c>
      <c r="I445" s="393">
        <f>SUM(Лист1!H281)</f>
        <v>168128</v>
      </c>
      <c r="J445" s="393">
        <f>SUM(Лист1!I281)</f>
        <v>140326.51999999999</v>
      </c>
      <c r="K445" s="586">
        <f t="shared" si="68"/>
        <v>83.464098781880466</v>
      </c>
    </row>
    <row r="446" spans="1:11" ht="30" x14ac:dyDescent="0.25">
      <c r="A446" s="461" t="s">
        <v>392</v>
      </c>
      <c r="B446" s="353" t="s">
        <v>71</v>
      </c>
      <c r="C446" s="572" t="s">
        <v>366</v>
      </c>
      <c r="D446" s="357"/>
      <c r="E446" s="309"/>
      <c r="F446" s="421"/>
      <c r="G446" s="420"/>
      <c r="H446" s="392">
        <f t="shared" ref="H446:J450" si="76">SUM(H447)</f>
        <v>0</v>
      </c>
      <c r="I446" s="392">
        <f t="shared" si="76"/>
        <v>50000</v>
      </c>
      <c r="J446" s="392">
        <f t="shared" si="76"/>
        <v>0</v>
      </c>
      <c r="K446" s="585">
        <f t="shared" si="68"/>
        <v>0</v>
      </c>
    </row>
    <row r="447" spans="1:11" ht="51.75" x14ac:dyDescent="0.25">
      <c r="A447" s="435" t="s">
        <v>393</v>
      </c>
      <c r="B447" s="353" t="s">
        <v>71</v>
      </c>
      <c r="C447" s="572" t="s">
        <v>366</v>
      </c>
      <c r="D447" s="357" t="s">
        <v>63</v>
      </c>
      <c r="E447" s="309"/>
      <c r="F447" s="421"/>
      <c r="G447" s="420"/>
      <c r="H447" s="392">
        <f t="shared" si="76"/>
        <v>0</v>
      </c>
      <c r="I447" s="392">
        <f t="shared" si="76"/>
        <v>50000</v>
      </c>
      <c r="J447" s="392">
        <f t="shared" si="76"/>
        <v>0</v>
      </c>
      <c r="K447" s="585">
        <f t="shared" si="68"/>
        <v>0</v>
      </c>
    </row>
    <row r="448" spans="1:11" ht="18" x14ac:dyDescent="0.25">
      <c r="A448" s="435" t="s">
        <v>209</v>
      </c>
      <c r="B448" s="353" t="s">
        <v>71</v>
      </c>
      <c r="C448" s="572" t="s">
        <v>366</v>
      </c>
      <c r="D448" s="357" t="s">
        <v>156</v>
      </c>
      <c r="E448" s="309"/>
      <c r="F448" s="421"/>
      <c r="G448" s="420"/>
      <c r="H448" s="392">
        <f t="shared" si="76"/>
        <v>0</v>
      </c>
      <c r="I448" s="392">
        <f t="shared" si="76"/>
        <v>50000</v>
      </c>
      <c r="J448" s="392">
        <f t="shared" si="76"/>
        <v>0</v>
      </c>
      <c r="K448" s="585">
        <f t="shared" si="68"/>
        <v>0</v>
      </c>
    </row>
    <row r="449" spans="1:11" ht="26.25" x14ac:dyDescent="0.25">
      <c r="A449" s="566" t="s">
        <v>125</v>
      </c>
      <c r="B449" s="352" t="s">
        <v>71</v>
      </c>
      <c r="C449" s="572" t="s">
        <v>366</v>
      </c>
      <c r="D449" s="358" t="s">
        <v>156</v>
      </c>
      <c r="E449" s="453" t="s">
        <v>165</v>
      </c>
      <c r="F449" s="453" t="s">
        <v>326</v>
      </c>
      <c r="G449" s="453" t="s">
        <v>10</v>
      </c>
      <c r="H449" s="392">
        <f t="shared" si="76"/>
        <v>0</v>
      </c>
      <c r="I449" s="392">
        <f t="shared" si="76"/>
        <v>50000</v>
      </c>
      <c r="J449" s="392">
        <f t="shared" si="76"/>
        <v>0</v>
      </c>
      <c r="K449" s="585">
        <f t="shared" si="68"/>
        <v>0</v>
      </c>
    </row>
    <row r="450" spans="1:11" x14ac:dyDescent="0.25">
      <c r="A450" s="433" t="s">
        <v>15</v>
      </c>
      <c r="B450" s="350" t="s">
        <v>71</v>
      </c>
      <c r="C450" s="368" t="s">
        <v>366</v>
      </c>
      <c r="D450" s="359" t="s">
        <v>156</v>
      </c>
      <c r="E450" s="427" t="s">
        <v>165</v>
      </c>
      <c r="F450" s="427" t="s">
        <v>326</v>
      </c>
      <c r="G450" s="427" t="s">
        <v>16</v>
      </c>
      <c r="H450" s="393">
        <f t="shared" si="76"/>
        <v>0</v>
      </c>
      <c r="I450" s="393">
        <f t="shared" si="76"/>
        <v>50000</v>
      </c>
      <c r="J450" s="393">
        <f t="shared" si="76"/>
        <v>0</v>
      </c>
      <c r="K450" s="585">
        <f t="shared" si="68"/>
        <v>0</v>
      </c>
    </row>
    <row r="451" spans="1:11" x14ac:dyDescent="0.25">
      <c r="A451" s="424" t="s">
        <v>379</v>
      </c>
      <c r="B451" s="350" t="s">
        <v>71</v>
      </c>
      <c r="C451" s="368" t="s">
        <v>366</v>
      </c>
      <c r="D451" s="359" t="s">
        <v>156</v>
      </c>
      <c r="E451" s="427" t="s">
        <v>165</v>
      </c>
      <c r="F451" s="427" t="s">
        <v>326</v>
      </c>
      <c r="G451" s="427" t="s">
        <v>18</v>
      </c>
      <c r="H451" s="393">
        <f>SUM(Лист1!G417)</f>
        <v>0</v>
      </c>
      <c r="I451" s="393">
        <f>SUM(Лист1!H417)</f>
        <v>50000</v>
      </c>
      <c r="J451" s="393">
        <f>SUM(Лист1!I417)</f>
        <v>0</v>
      </c>
      <c r="K451" s="585">
        <f t="shared" si="68"/>
        <v>0</v>
      </c>
    </row>
    <row r="452" spans="1:11" ht="30" x14ac:dyDescent="0.25">
      <c r="A452" s="461" t="s">
        <v>398</v>
      </c>
      <c r="B452" s="353" t="s">
        <v>25</v>
      </c>
      <c r="C452" s="572" t="s">
        <v>366</v>
      </c>
      <c r="D452" s="357"/>
      <c r="E452" s="309"/>
      <c r="F452" s="421"/>
      <c r="G452" s="420"/>
      <c r="H452" s="392">
        <f t="shared" ref="H452:J456" si="77">SUM(H453)</f>
        <v>0</v>
      </c>
      <c r="I452" s="392">
        <f t="shared" si="77"/>
        <v>15000</v>
      </c>
      <c r="J452" s="392">
        <f t="shared" si="77"/>
        <v>15000</v>
      </c>
      <c r="K452" s="585">
        <f t="shared" si="68"/>
        <v>100</v>
      </c>
    </row>
    <row r="453" spans="1:11" ht="26.25" x14ac:dyDescent="0.25">
      <c r="A453" s="435" t="s">
        <v>399</v>
      </c>
      <c r="B453" s="353" t="s">
        <v>25</v>
      </c>
      <c r="C453" s="572" t="s">
        <v>366</v>
      </c>
      <c r="D453" s="357" t="s">
        <v>63</v>
      </c>
      <c r="E453" s="309"/>
      <c r="F453" s="421"/>
      <c r="G453" s="420"/>
      <c r="H453" s="392">
        <f t="shared" si="77"/>
        <v>0</v>
      </c>
      <c r="I453" s="392">
        <f t="shared" si="77"/>
        <v>15000</v>
      </c>
      <c r="J453" s="392">
        <f t="shared" si="77"/>
        <v>15000</v>
      </c>
      <c r="K453" s="585">
        <f t="shared" si="68"/>
        <v>100</v>
      </c>
    </row>
    <row r="454" spans="1:11" ht="18" x14ac:dyDescent="0.25">
      <c r="A454" s="435" t="s">
        <v>209</v>
      </c>
      <c r="B454" s="353" t="s">
        <v>25</v>
      </c>
      <c r="C454" s="572" t="s">
        <v>366</v>
      </c>
      <c r="D454" s="357" t="s">
        <v>156</v>
      </c>
      <c r="E454" s="309"/>
      <c r="F454" s="421"/>
      <c r="G454" s="420"/>
      <c r="H454" s="392">
        <f t="shared" si="77"/>
        <v>0</v>
      </c>
      <c r="I454" s="392">
        <f t="shared" si="77"/>
        <v>15000</v>
      </c>
      <c r="J454" s="392">
        <f t="shared" si="77"/>
        <v>15000</v>
      </c>
      <c r="K454" s="585">
        <f t="shared" si="68"/>
        <v>100</v>
      </c>
    </row>
    <row r="455" spans="1:11" ht="18" x14ac:dyDescent="0.25">
      <c r="A455" s="431" t="s">
        <v>397</v>
      </c>
      <c r="B455" s="352" t="s">
        <v>25</v>
      </c>
      <c r="C455" s="572" t="s">
        <v>366</v>
      </c>
      <c r="D455" s="358" t="s">
        <v>156</v>
      </c>
      <c r="E455" s="453" t="s">
        <v>111</v>
      </c>
      <c r="F455" s="453" t="s">
        <v>407</v>
      </c>
      <c r="G455" s="453" t="s">
        <v>10</v>
      </c>
      <c r="H455" s="392">
        <f t="shared" si="77"/>
        <v>0</v>
      </c>
      <c r="I455" s="392">
        <f t="shared" si="77"/>
        <v>15000</v>
      </c>
      <c r="J455" s="392">
        <f t="shared" si="77"/>
        <v>15000</v>
      </c>
      <c r="K455" s="585">
        <f t="shared" si="68"/>
        <v>100</v>
      </c>
    </row>
    <row r="456" spans="1:11" ht="24" customHeight="1" x14ac:dyDescent="0.25">
      <c r="A456" s="424" t="s">
        <v>15</v>
      </c>
      <c r="B456" s="350" t="s">
        <v>25</v>
      </c>
      <c r="C456" s="368" t="s">
        <v>366</v>
      </c>
      <c r="D456" s="359" t="s">
        <v>156</v>
      </c>
      <c r="E456" s="427" t="s">
        <v>111</v>
      </c>
      <c r="F456" s="427" t="s">
        <v>407</v>
      </c>
      <c r="G456" s="420" t="s">
        <v>16</v>
      </c>
      <c r="H456" s="393">
        <f t="shared" si="77"/>
        <v>0</v>
      </c>
      <c r="I456" s="393">
        <f t="shared" si="77"/>
        <v>15000</v>
      </c>
      <c r="J456" s="393">
        <f t="shared" si="77"/>
        <v>15000</v>
      </c>
      <c r="K456" s="586">
        <f t="shared" si="68"/>
        <v>100</v>
      </c>
    </row>
    <row r="457" spans="1:11" x14ac:dyDescent="0.25">
      <c r="A457" s="424" t="s">
        <v>379</v>
      </c>
      <c r="B457" s="350" t="s">
        <v>25</v>
      </c>
      <c r="C457" s="368" t="s">
        <v>366</v>
      </c>
      <c r="D457" s="359" t="s">
        <v>156</v>
      </c>
      <c r="E457" s="427" t="s">
        <v>111</v>
      </c>
      <c r="F457" s="427" t="s">
        <v>407</v>
      </c>
      <c r="G457" s="420" t="s">
        <v>426</v>
      </c>
      <c r="H457" s="393">
        <f>SUM(Лист1!G214)</f>
        <v>0</v>
      </c>
      <c r="I457" s="393">
        <f>SUM(Лист1!H214)</f>
        <v>15000</v>
      </c>
      <c r="J457" s="393">
        <f>SUM(Лист1!I214)</f>
        <v>15000</v>
      </c>
      <c r="K457" s="586">
        <f t="shared" si="68"/>
        <v>100</v>
      </c>
    </row>
    <row r="458" spans="1:11" ht="15.75" x14ac:dyDescent="0.25">
      <c r="A458" s="369" t="s">
        <v>218</v>
      </c>
      <c r="B458" s="326">
        <v>70</v>
      </c>
      <c r="C458" s="326"/>
      <c r="D458" s="326"/>
      <c r="E458" s="326"/>
      <c r="F458" s="313"/>
      <c r="G458" s="327"/>
      <c r="H458" s="392">
        <f>SUM(H459+H470)</f>
        <v>3396494</v>
      </c>
      <c r="I458" s="392">
        <f>SUM(I459+I470)</f>
        <v>2145360</v>
      </c>
      <c r="J458" s="392">
        <f>SUM(J459+J470)</f>
        <v>1670900.37</v>
      </c>
      <c r="K458" s="585">
        <f t="shared" si="68"/>
        <v>77.884381642241863</v>
      </c>
    </row>
    <row r="459" spans="1:11" ht="18" x14ac:dyDescent="0.25">
      <c r="A459" s="366" t="s">
        <v>186</v>
      </c>
      <c r="B459" s="311">
        <v>70</v>
      </c>
      <c r="C459" s="352" t="s">
        <v>366</v>
      </c>
      <c r="D459" s="352" t="s">
        <v>9</v>
      </c>
      <c r="E459" s="332">
        <v>928</v>
      </c>
      <c r="F459" s="438" t="s">
        <v>315</v>
      </c>
      <c r="G459" s="438" t="s">
        <v>10</v>
      </c>
      <c r="H459" s="392">
        <f>SUM(H460+H463)</f>
        <v>2591798</v>
      </c>
      <c r="I459" s="392">
        <f>SUM(I460+I463)</f>
        <v>1340664</v>
      </c>
      <c r="J459" s="392">
        <f>SUM(J460+J463)</f>
        <v>1038718.3400000001</v>
      </c>
      <c r="K459" s="585">
        <f t="shared" si="68"/>
        <v>77.477901994832422</v>
      </c>
    </row>
    <row r="460" spans="1:11" x14ac:dyDescent="0.25">
      <c r="A460" s="370" t="s">
        <v>188</v>
      </c>
      <c r="B460" s="311">
        <v>70</v>
      </c>
      <c r="C460" s="352" t="s">
        <v>366</v>
      </c>
      <c r="D460" s="352" t="s">
        <v>9</v>
      </c>
      <c r="E460" s="341">
        <v>928</v>
      </c>
      <c r="F460" s="339">
        <v>10050</v>
      </c>
      <c r="G460" s="340" t="s">
        <v>10</v>
      </c>
      <c r="H460" s="392">
        <f t="shared" ref="H460:J461" si="78">SUM(H461)</f>
        <v>1169442</v>
      </c>
      <c r="I460" s="392">
        <f t="shared" si="78"/>
        <v>469500</v>
      </c>
      <c r="J460" s="392">
        <f t="shared" si="78"/>
        <v>368100.18</v>
      </c>
      <c r="K460" s="585">
        <f t="shared" si="68"/>
        <v>78.402594249201272</v>
      </c>
    </row>
    <row r="461" spans="1:11" ht="33" x14ac:dyDescent="0.25">
      <c r="A461" s="328" t="s">
        <v>48</v>
      </c>
      <c r="B461" s="381">
        <v>70</v>
      </c>
      <c r="C461" s="350" t="s">
        <v>366</v>
      </c>
      <c r="D461" s="350" t="s">
        <v>9</v>
      </c>
      <c r="E461" s="309">
        <v>928</v>
      </c>
      <c r="F461" s="313">
        <v>10050</v>
      </c>
      <c r="G461" s="312" t="s">
        <v>49</v>
      </c>
      <c r="H461" s="393">
        <f t="shared" si="78"/>
        <v>1169442</v>
      </c>
      <c r="I461" s="393">
        <f t="shared" si="78"/>
        <v>469500</v>
      </c>
      <c r="J461" s="393">
        <f t="shared" si="78"/>
        <v>368100.18</v>
      </c>
      <c r="K461" s="586">
        <f t="shared" si="68"/>
        <v>78.402594249201272</v>
      </c>
    </row>
    <row r="462" spans="1:11" x14ac:dyDescent="0.25">
      <c r="A462" s="315" t="s">
        <v>50</v>
      </c>
      <c r="B462" s="381">
        <v>70</v>
      </c>
      <c r="C462" s="350" t="s">
        <v>366</v>
      </c>
      <c r="D462" s="350" t="s">
        <v>9</v>
      </c>
      <c r="E462" s="309">
        <v>928</v>
      </c>
      <c r="F462" s="313">
        <v>10050</v>
      </c>
      <c r="G462" s="312" t="s">
        <v>51</v>
      </c>
      <c r="H462" s="393">
        <f>SUM(Лист1!G520)</f>
        <v>1169442</v>
      </c>
      <c r="I462" s="393">
        <f>SUM(Лист1!H520)</f>
        <v>469500</v>
      </c>
      <c r="J462" s="393">
        <f>SUM(Лист1!I520)</f>
        <v>368100.18</v>
      </c>
      <c r="K462" s="586">
        <f t="shared" si="68"/>
        <v>78.402594249201272</v>
      </c>
    </row>
    <row r="463" spans="1:11" ht="24.75" x14ac:dyDescent="0.25">
      <c r="A463" s="370" t="s">
        <v>190</v>
      </c>
      <c r="B463" s="311">
        <v>70</v>
      </c>
      <c r="C463" s="352" t="s">
        <v>366</v>
      </c>
      <c r="D463" s="352" t="s">
        <v>9</v>
      </c>
      <c r="E463" s="341">
        <v>928</v>
      </c>
      <c r="F463" s="452" t="s">
        <v>333</v>
      </c>
      <c r="G463" s="334" t="s">
        <v>10</v>
      </c>
      <c r="H463" s="392">
        <f>SUM(H464+H466+H468)</f>
        <v>1422356</v>
      </c>
      <c r="I463" s="392">
        <f>SUM(I464+I466+I468)</f>
        <v>871164</v>
      </c>
      <c r="J463" s="392">
        <f>SUM(J464+J466+J468)</f>
        <v>670618.16</v>
      </c>
      <c r="K463" s="585">
        <f t="shared" si="68"/>
        <v>76.979553792397297</v>
      </c>
    </row>
    <row r="464" spans="1:11" ht="33" x14ac:dyDescent="0.25">
      <c r="A464" s="328" t="s">
        <v>48</v>
      </c>
      <c r="B464" s="381">
        <v>70</v>
      </c>
      <c r="C464" s="350" t="s">
        <v>366</v>
      </c>
      <c r="D464" s="350" t="s">
        <v>9</v>
      </c>
      <c r="E464" s="309">
        <v>928</v>
      </c>
      <c r="F464" s="422" t="s">
        <v>333</v>
      </c>
      <c r="G464" s="312" t="s">
        <v>49</v>
      </c>
      <c r="H464" s="393">
        <f>SUM(H465)</f>
        <v>875196</v>
      </c>
      <c r="I464" s="393">
        <f>SUM(I465)</f>
        <v>636369</v>
      </c>
      <c r="J464" s="393">
        <f>SUM(J465)</f>
        <v>540626.5</v>
      </c>
      <c r="K464" s="586">
        <f t="shared" ref="K464:K484" si="79">SUM(J464/I464*100)</f>
        <v>84.954876808895463</v>
      </c>
    </row>
    <row r="465" spans="1:11" x14ac:dyDescent="0.25">
      <c r="A465" s="315" t="s">
        <v>50</v>
      </c>
      <c r="B465" s="381">
        <v>70</v>
      </c>
      <c r="C465" s="350" t="s">
        <v>366</v>
      </c>
      <c r="D465" s="350" t="s">
        <v>9</v>
      </c>
      <c r="E465" s="309">
        <v>928</v>
      </c>
      <c r="F465" s="422" t="s">
        <v>333</v>
      </c>
      <c r="G465" s="312" t="s">
        <v>51</v>
      </c>
      <c r="H465" s="393">
        <f>SUM(Лист1!G524)</f>
        <v>875196</v>
      </c>
      <c r="I465" s="393">
        <f>SUM(Лист1!H524)</f>
        <v>636369</v>
      </c>
      <c r="J465" s="393">
        <f>SUM(Лист1!I524)</f>
        <v>540626.5</v>
      </c>
      <c r="K465" s="586">
        <f t="shared" si="79"/>
        <v>84.954876808895463</v>
      </c>
    </row>
    <row r="466" spans="1:11" x14ac:dyDescent="0.25">
      <c r="A466" s="328" t="s">
        <v>15</v>
      </c>
      <c r="B466" s="381">
        <v>70</v>
      </c>
      <c r="C466" s="350" t="s">
        <v>366</v>
      </c>
      <c r="D466" s="350" t="s">
        <v>9</v>
      </c>
      <c r="E466" s="309">
        <v>928</v>
      </c>
      <c r="F466" s="422" t="s">
        <v>333</v>
      </c>
      <c r="G466" s="312" t="s">
        <v>16</v>
      </c>
      <c r="H466" s="393">
        <f>SUM(H467)</f>
        <v>536760</v>
      </c>
      <c r="I466" s="393">
        <f>SUM(I467)</f>
        <v>224395</v>
      </c>
      <c r="J466" s="393">
        <f>SUM(J467)</f>
        <v>124239.54</v>
      </c>
      <c r="K466" s="586">
        <f t="shared" si="79"/>
        <v>55.36644755899195</v>
      </c>
    </row>
    <row r="467" spans="1:11" x14ac:dyDescent="0.25">
      <c r="A467" s="424" t="s">
        <v>379</v>
      </c>
      <c r="B467" s="381">
        <v>70</v>
      </c>
      <c r="C467" s="350" t="s">
        <v>366</v>
      </c>
      <c r="D467" s="350" t="s">
        <v>9</v>
      </c>
      <c r="E467" s="309">
        <v>928</v>
      </c>
      <c r="F467" s="422" t="s">
        <v>333</v>
      </c>
      <c r="G467" s="312" t="s">
        <v>18</v>
      </c>
      <c r="H467" s="393">
        <f>SUM(Лист1!G526)</f>
        <v>536760</v>
      </c>
      <c r="I467" s="393">
        <f>SUM(Лист1!H526)</f>
        <v>224395</v>
      </c>
      <c r="J467" s="393">
        <f>SUM(Лист1!I526)</f>
        <v>124239.54</v>
      </c>
      <c r="K467" s="586">
        <f t="shared" si="79"/>
        <v>55.36644755899195</v>
      </c>
    </row>
    <row r="468" spans="1:11" x14ac:dyDescent="0.25">
      <c r="A468" s="328" t="s">
        <v>55</v>
      </c>
      <c r="B468" s="381">
        <v>70</v>
      </c>
      <c r="C468" s="350" t="s">
        <v>366</v>
      </c>
      <c r="D468" s="350" t="s">
        <v>9</v>
      </c>
      <c r="E468" s="309">
        <v>928</v>
      </c>
      <c r="F468" s="422" t="s">
        <v>333</v>
      </c>
      <c r="G468" s="312" t="s">
        <v>56</v>
      </c>
      <c r="H468" s="393">
        <f>SUM(H469)</f>
        <v>10400</v>
      </c>
      <c r="I468" s="393">
        <f>SUM(I469)</f>
        <v>10400</v>
      </c>
      <c r="J468" s="393">
        <f>SUM(J469)</f>
        <v>5752.12</v>
      </c>
      <c r="K468" s="586">
        <f t="shared" si="79"/>
        <v>55.308846153846147</v>
      </c>
    </row>
    <row r="469" spans="1:11" x14ac:dyDescent="0.25">
      <c r="A469" s="315" t="s">
        <v>347</v>
      </c>
      <c r="B469" s="381">
        <v>70</v>
      </c>
      <c r="C469" s="350" t="s">
        <v>366</v>
      </c>
      <c r="D469" s="350" t="s">
        <v>9</v>
      </c>
      <c r="E469" s="309">
        <v>928</v>
      </c>
      <c r="F469" s="422" t="s">
        <v>333</v>
      </c>
      <c r="G469" s="312" t="s">
        <v>346</v>
      </c>
      <c r="H469" s="393">
        <f>SUM(Лист1!G528)</f>
        <v>10400</v>
      </c>
      <c r="I469" s="393">
        <f>SUM(Лист1!H528)</f>
        <v>10400</v>
      </c>
      <c r="J469" s="393">
        <f>SUM(Лист1!I528)</f>
        <v>5752.12</v>
      </c>
      <c r="K469" s="586">
        <f t="shared" si="79"/>
        <v>55.308846153846147</v>
      </c>
    </row>
    <row r="470" spans="1:11" ht="36" x14ac:dyDescent="0.25">
      <c r="A470" s="347" t="s">
        <v>191</v>
      </c>
      <c r="B470" s="311">
        <v>70</v>
      </c>
      <c r="C470" s="352" t="s">
        <v>366</v>
      </c>
      <c r="D470" s="352" t="s">
        <v>9</v>
      </c>
      <c r="E470" s="341">
        <v>929</v>
      </c>
      <c r="F470" s="451" t="s">
        <v>315</v>
      </c>
      <c r="G470" s="451" t="s">
        <v>10</v>
      </c>
      <c r="H470" s="392">
        <f>SUM(H471+H474+H481)</f>
        <v>804696</v>
      </c>
      <c r="I470" s="392">
        <f>SUM(I471+I474+I481)</f>
        <v>804696</v>
      </c>
      <c r="J470" s="392">
        <f>SUM(J471+J474+J481)</f>
        <v>632182.03</v>
      </c>
      <c r="K470" s="585">
        <f t="shared" si="79"/>
        <v>78.561597174585188</v>
      </c>
    </row>
    <row r="471" spans="1:11" ht="24.75" x14ac:dyDescent="0.25">
      <c r="A471" s="370" t="s">
        <v>193</v>
      </c>
      <c r="B471" s="311">
        <v>70</v>
      </c>
      <c r="C471" s="352" t="s">
        <v>366</v>
      </c>
      <c r="D471" s="352" t="s">
        <v>9</v>
      </c>
      <c r="E471" s="343" t="s">
        <v>192</v>
      </c>
      <c r="F471" s="451">
        <v>10060</v>
      </c>
      <c r="G471" s="448" t="s">
        <v>10</v>
      </c>
      <c r="H471" s="392">
        <f t="shared" ref="H471:J472" si="80">SUM(H472)</f>
        <v>666624</v>
      </c>
      <c r="I471" s="392">
        <f t="shared" si="80"/>
        <v>585431</v>
      </c>
      <c r="J471" s="392">
        <f t="shared" si="80"/>
        <v>560223.91</v>
      </c>
      <c r="K471" s="585">
        <f t="shared" si="79"/>
        <v>95.694267983758991</v>
      </c>
    </row>
    <row r="472" spans="1:11" ht="33" x14ac:dyDescent="0.25">
      <c r="A472" s="328" t="s">
        <v>48</v>
      </c>
      <c r="B472" s="381">
        <v>70</v>
      </c>
      <c r="C472" s="350" t="s">
        <v>366</v>
      </c>
      <c r="D472" s="350" t="s">
        <v>9</v>
      </c>
      <c r="E472" s="344" t="s">
        <v>192</v>
      </c>
      <c r="F472" s="465">
        <v>10060</v>
      </c>
      <c r="G472" s="446" t="s">
        <v>49</v>
      </c>
      <c r="H472" s="393">
        <f t="shared" si="80"/>
        <v>666624</v>
      </c>
      <c r="I472" s="393">
        <f t="shared" si="80"/>
        <v>585431</v>
      </c>
      <c r="J472" s="393">
        <f t="shared" si="80"/>
        <v>560223.91</v>
      </c>
      <c r="K472" s="586">
        <f t="shared" si="79"/>
        <v>95.694267983758991</v>
      </c>
    </row>
    <row r="473" spans="1:11" x14ac:dyDescent="0.25">
      <c r="A473" s="315" t="s">
        <v>50</v>
      </c>
      <c r="B473" s="381">
        <v>70</v>
      </c>
      <c r="C473" s="350" t="s">
        <v>366</v>
      </c>
      <c r="D473" s="350" t="s">
        <v>9</v>
      </c>
      <c r="E473" s="344" t="s">
        <v>192</v>
      </c>
      <c r="F473" s="465">
        <v>10060</v>
      </c>
      <c r="G473" s="446" t="s">
        <v>51</v>
      </c>
      <c r="H473" s="393">
        <f>SUM(Лист1!G534)</f>
        <v>666624</v>
      </c>
      <c r="I473" s="393">
        <f>SUM(Лист1!H534)</f>
        <v>585431</v>
      </c>
      <c r="J473" s="393">
        <f>SUM(Лист1!I534)</f>
        <v>560223.91</v>
      </c>
      <c r="K473" s="586">
        <f t="shared" si="79"/>
        <v>95.694267983758991</v>
      </c>
    </row>
    <row r="474" spans="1:11" ht="24.75" x14ac:dyDescent="0.25">
      <c r="A474" s="367" t="s">
        <v>194</v>
      </c>
      <c r="B474" s="311">
        <v>70</v>
      </c>
      <c r="C474" s="352" t="s">
        <v>366</v>
      </c>
      <c r="D474" s="352" t="s">
        <v>9</v>
      </c>
      <c r="E474" s="343" t="s">
        <v>192</v>
      </c>
      <c r="F474" s="451">
        <v>10070</v>
      </c>
      <c r="G474" s="448" t="s">
        <v>10</v>
      </c>
      <c r="H474" s="392">
        <f>SUM(H475+H477+H479)</f>
        <v>138072</v>
      </c>
      <c r="I474" s="392">
        <f>SUM(I475+I477+I479)</f>
        <v>138072</v>
      </c>
      <c r="J474" s="392">
        <f>SUM(J475+J477+J479)</f>
        <v>71958.12000000001</v>
      </c>
      <c r="K474" s="585">
        <f t="shared" si="79"/>
        <v>52.116374065704854</v>
      </c>
    </row>
    <row r="475" spans="1:11" ht="33" x14ac:dyDescent="0.25">
      <c r="A475" s="328" t="s">
        <v>48</v>
      </c>
      <c r="B475" s="381">
        <v>70</v>
      </c>
      <c r="C475" s="350" t="s">
        <v>366</v>
      </c>
      <c r="D475" s="350" t="s">
        <v>9</v>
      </c>
      <c r="E475" s="344" t="s">
        <v>192</v>
      </c>
      <c r="F475" s="465">
        <v>10070</v>
      </c>
      <c r="G475" s="446" t="s">
        <v>49</v>
      </c>
      <c r="H475" s="393">
        <f>SUM(H476)</f>
        <v>81297</v>
      </c>
      <c r="I475" s="393">
        <f>SUM(I476)</f>
        <v>81297</v>
      </c>
      <c r="J475" s="393">
        <f>SUM(J476)</f>
        <v>61727.32</v>
      </c>
      <c r="K475" s="586">
        <f t="shared" si="79"/>
        <v>75.928164630921188</v>
      </c>
    </row>
    <row r="476" spans="1:11" x14ac:dyDescent="0.25">
      <c r="A476" s="315" t="s">
        <v>50</v>
      </c>
      <c r="B476" s="381">
        <v>70</v>
      </c>
      <c r="C476" s="350" t="s">
        <v>366</v>
      </c>
      <c r="D476" s="350" t="s">
        <v>9</v>
      </c>
      <c r="E476" s="344" t="s">
        <v>192</v>
      </c>
      <c r="F476" s="465">
        <v>10070</v>
      </c>
      <c r="G476" s="446" t="s">
        <v>51</v>
      </c>
      <c r="H476" s="393">
        <f>SUM(Лист1!G537)</f>
        <v>81297</v>
      </c>
      <c r="I476" s="393">
        <f>SUM(Лист1!H537)</f>
        <v>81297</v>
      </c>
      <c r="J476" s="393">
        <f>SUM(Лист1!I537)</f>
        <v>61727.32</v>
      </c>
      <c r="K476" s="586">
        <f t="shared" si="79"/>
        <v>75.928164630921188</v>
      </c>
    </row>
    <row r="477" spans="1:11" x14ac:dyDescent="0.25">
      <c r="A477" s="328" t="s">
        <v>15</v>
      </c>
      <c r="B477" s="381">
        <v>70</v>
      </c>
      <c r="C477" s="350" t="s">
        <v>366</v>
      </c>
      <c r="D477" s="350" t="s">
        <v>9</v>
      </c>
      <c r="E477" s="344" t="s">
        <v>192</v>
      </c>
      <c r="F477" s="465">
        <v>10070</v>
      </c>
      <c r="G477" s="446" t="s">
        <v>16</v>
      </c>
      <c r="H477" s="393">
        <f>SUM(H478)</f>
        <v>55575</v>
      </c>
      <c r="I477" s="393">
        <f>SUM(I478)</f>
        <v>55575</v>
      </c>
      <c r="J477" s="393">
        <f>SUM(J478)</f>
        <v>9710</v>
      </c>
      <c r="K477" s="586">
        <f t="shared" si="79"/>
        <v>17.471884840305894</v>
      </c>
    </row>
    <row r="478" spans="1:11" x14ac:dyDescent="0.25">
      <c r="A478" s="424" t="s">
        <v>379</v>
      </c>
      <c r="B478" s="381">
        <v>70</v>
      </c>
      <c r="C478" s="350" t="s">
        <v>366</v>
      </c>
      <c r="D478" s="350" t="s">
        <v>9</v>
      </c>
      <c r="E478" s="344" t="s">
        <v>192</v>
      </c>
      <c r="F478" s="465">
        <v>10070</v>
      </c>
      <c r="G478" s="446" t="s">
        <v>18</v>
      </c>
      <c r="H478" s="393">
        <f>SUM(Лист1!G539)</f>
        <v>55575</v>
      </c>
      <c r="I478" s="393">
        <f>SUM(Лист1!H539)</f>
        <v>55575</v>
      </c>
      <c r="J478" s="393">
        <f>SUM(Лист1!I539)</f>
        <v>9710</v>
      </c>
      <c r="K478" s="586">
        <f t="shared" si="79"/>
        <v>17.471884840305894</v>
      </c>
    </row>
    <row r="479" spans="1:11" x14ac:dyDescent="0.25">
      <c r="A479" s="328" t="s">
        <v>55</v>
      </c>
      <c r="B479" s="381">
        <v>70</v>
      </c>
      <c r="C479" s="350" t="s">
        <v>366</v>
      </c>
      <c r="D479" s="350" t="s">
        <v>9</v>
      </c>
      <c r="E479" s="344" t="s">
        <v>192</v>
      </c>
      <c r="F479" s="465">
        <v>10070</v>
      </c>
      <c r="G479" s="446" t="s">
        <v>56</v>
      </c>
      <c r="H479" s="393">
        <f>SUM(H480)</f>
        <v>1200</v>
      </c>
      <c r="I479" s="393">
        <f>SUM(I480)</f>
        <v>1200</v>
      </c>
      <c r="J479" s="393">
        <f>SUM(J480)</f>
        <v>520.79999999999995</v>
      </c>
      <c r="K479" s="586">
        <f t="shared" si="79"/>
        <v>43.399999999999991</v>
      </c>
    </row>
    <row r="480" spans="1:11" x14ac:dyDescent="0.25">
      <c r="A480" s="424" t="s">
        <v>347</v>
      </c>
      <c r="B480" s="381">
        <v>70</v>
      </c>
      <c r="C480" s="350" t="s">
        <v>366</v>
      </c>
      <c r="D480" s="350" t="s">
        <v>9</v>
      </c>
      <c r="E480" s="454" t="s">
        <v>192</v>
      </c>
      <c r="F480" s="465">
        <v>10070</v>
      </c>
      <c r="G480" s="446" t="s">
        <v>346</v>
      </c>
      <c r="H480" s="393">
        <f>SUM(Лист1!G541)</f>
        <v>1200</v>
      </c>
      <c r="I480" s="393">
        <f>SUM(Лист1!H541)</f>
        <v>1200</v>
      </c>
      <c r="J480" s="393">
        <f>SUM(Лист1!I541)</f>
        <v>520.79999999999995</v>
      </c>
      <c r="K480" s="586">
        <f t="shared" si="79"/>
        <v>43.399999999999991</v>
      </c>
    </row>
    <row r="481" spans="1:11" ht="26.25" x14ac:dyDescent="0.25">
      <c r="A481" s="331" t="s">
        <v>195</v>
      </c>
      <c r="B481" s="311">
        <v>70</v>
      </c>
      <c r="C481" s="352" t="s">
        <v>366</v>
      </c>
      <c r="D481" s="352" t="s">
        <v>9</v>
      </c>
      <c r="E481" s="343" t="s">
        <v>192</v>
      </c>
      <c r="F481" s="451">
        <v>11470</v>
      </c>
      <c r="G481" s="448" t="s">
        <v>10</v>
      </c>
      <c r="H481" s="392">
        <f t="shared" ref="H481:J482" si="81">SUM(H482)</f>
        <v>0</v>
      </c>
      <c r="I481" s="392">
        <f t="shared" si="81"/>
        <v>81193</v>
      </c>
      <c r="J481" s="392">
        <f t="shared" si="81"/>
        <v>0</v>
      </c>
      <c r="K481" s="585">
        <f t="shared" si="79"/>
        <v>0</v>
      </c>
    </row>
    <row r="482" spans="1:11" ht="34.5" x14ac:dyDescent="0.25">
      <c r="A482" s="315" t="s">
        <v>48</v>
      </c>
      <c r="B482" s="381">
        <v>70</v>
      </c>
      <c r="C482" s="350" t="s">
        <v>366</v>
      </c>
      <c r="D482" s="350" t="s">
        <v>9</v>
      </c>
      <c r="E482" s="344" t="s">
        <v>192</v>
      </c>
      <c r="F482" s="465">
        <v>11470</v>
      </c>
      <c r="G482" s="446" t="s">
        <v>49</v>
      </c>
      <c r="H482" s="393">
        <f t="shared" si="81"/>
        <v>0</v>
      </c>
      <c r="I482" s="393">
        <f t="shared" si="81"/>
        <v>81193</v>
      </c>
      <c r="J482" s="393">
        <f t="shared" si="81"/>
        <v>0</v>
      </c>
      <c r="K482" s="585">
        <f t="shared" si="79"/>
        <v>0</v>
      </c>
    </row>
    <row r="483" spans="1:11" x14ac:dyDescent="0.25">
      <c r="A483" s="315" t="s">
        <v>50</v>
      </c>
      <c r="B483" s="381">
        <v>70</v>
      </c>
      <c r="C483" s="350" t="s">
        <v>366</v>
      </c>
      <c r="D483" s="350" t="s">
        <v>9</v>
      </c>
      <c r="E483" s="344" t="s">
        <v>192</v>
      </c>
      <c r="F483" s="465">
        <v>11470</v>
      </c>
      <c r="G483" s="446" t="s">
        <v>51</v>
      </c>
      <c r="H483" s="393">
        <f>SUM(Лист1!G544)</f>
        <v>0</v>
      </c>
      <c r="I483" s="393">
        <f>SUM(Лист1!H544)</f>
        <v>81193</v>
      </c>
      <c r="J483" s="393">
        <f>SUM(Лист1!I544)</f>
        <v>0</v>
      </c>
      <c r="K483" s="585">
        <f t="shared" si="79"/>
        <v>0</v>
      </c>
    </row>
    <row r="484" spans="1:11" ht="15.75" x14ac:dyDescent="0.25">
      <c r="A484" s="326" t="s">
        <v>196</v>
      </c>
      <c r="B484" s="302"/>
      <c r="C484" s="302"/>
      <c r="D484" s="412"/>
      <c r="E484" s="302"/>
      <c r="F484" s="302"/>
      <c r="G484" s="302"/>
      <c r="H484" s="392">
        <f>SUM(H15+H74+H272+H386+H458+H446+H453)</f>
        <v>512061572.30000001</v>
      </c>
      <c r="I484" s="392">
        <f>SUM(I15+I74+I272+I386+I458+I446+I453)</f>
        <v>539061604</v>
      </c>
      <c r="J484" s="392">
        <f>SUM(J15+J74+J272+J386+J458+J446+J453)</f>
        <v>380337781.11999995</v>
      </c>
      <c r="K484" s="585">
        <f t="shared" si="79"/>
        <v>70.555531742156859</v>
      </c>
    </row>
  </sheetData>
  <mergeCells count="8">
    <mergeCell ref="C7:I7"/>
    <mergeCell ref="A11:I11"/>
    <mergeCell ref="C10:I10"/>
    <mergeCell ref="C2:J2"/>
    <mergeCell ref="C3:J3"/>
    <mergeCell ref="C4:J4"/>
    <mergeCell ref="C5:J5"/>
    <mergeCell ref="C6:J6"/>
  </mergeCells>
  <pageMargins left="0.70866141732283472" right="0.70866141732283472" top="0.74803149606299213" bottom="0.74803149606299213" header="0.31496062992125984" footer="0.31496062992125984"/>
  <pageSetup paperSize="9" scale="7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8"/>
  <sheetViews>
    <sheetView topLeftCell="B10" workbookViewId="0">
      <selection activeCell="H15" sqref="H15"/>
    </sheetView>
  </sheetViews>
  <sheetFormatPr defaultRowHeight="15" x14ac:dyDescent="0.25"/>
  <cols>
    <col min="1" max="1" width="58.28515625" customWidth="1"/>
    <col min="4" max="4" width="17" customWidth="1"/>
    <col min="6" max="7" width="17.140625" customWidth="1"/>
    <col min="8" max="8" width="17.5703125" customWidth="1"/>
    <col min="9" max="9" width="11.140625" customWidth="1"/>
  </cols>
  <sheetData>
    <row r="1" spans="1:9" ht="14.45" x14ac:dyDescent="0.3">
      <c r="A1" s="413" t="s">
        <v>197</v>
      </c>
      <c r="B1" s="434"/>
      <c r="C1" s="597"/>
      <c r="D1" s="597"/>
      <c r="E1" s="597"/>
      <c r="F1" s="597"/>
      <c r="G1" s="597"/>
    </row>
    <row r="2" spans="1:9" ht="14.45" x14ac:dyDescent="0.3">
      <c r="A2" s="412"/>
      <c r="B2" s="484"/>
      <c r="C2" s="597"/>
      <c r="D2" s="597"/>
      <c r="E2" s="597"/>
      <c r="F2" s="597"/>
      <c r="G2" s="597"/>
    </row>
    <row r="3" spans="1:9" ht="14.45" x14ac:dyDescent="0.3">
      <c r="A3" s="412"/>
      <c r="B3" s="484"/>
      <c r="C3" s="597"/>
      <c r="D3" s="597"/>
      <c r="E3" s="597"/>
      <c r="F3" s="597"/>
      <c r="G3" s="597"/>
    </row>
    <row r="4" spans="1:9" ht="14.45" x14ac:dyDescent="0.3">
      <c r="A4" s="412"/>
      <c r="B4" s="484"/>
      <c r="C4" s="597"/>
      <c r="D4" s="597"/>
      <c r="E4" s="597"/>
      <c r="F4" s="597"/>
      <c r="G4" s="597"/>
    </row>
    <row r="5" spans="1:9" ht="14.45" x14ac:dyDescent="0.3">
      <c r="A5" s="412"/>
      <c r="B5" s="484"/>
      <c r="C5" s="597"/>
      <c r="D5" s="597"/>
      <c r="E5" s="597"/>
      <c r="F5" s="597"/>
      <c r="G5" s="597"/>
    </row>
    <row r="6" spans="1:9" ht="18" x14ac:dyDescent="0.25">
      <c r="A6" s="596" t="s">
        <v>219</v>
      </c>
      <c r="B6" s="596"/>
      <c r="C6" s="596"/>
      <c r="D6" s="596"/>
      <c r="E6" s="596"/>
      <c r="F6" s="596"/>
      <c r="G6" s="596"/>
    </row>
    <row r="7" spans="1:9" ht="18" x14ac:dyDescent="0.25">
      <c r="A7" s="596" t="s">
        <v>444</v>
      </c>
      <c r="B7" s="596"/>
      <c r="C7" s="596"/>
      <c r="D7" s="596"/>
      <c r="E7" s="596"/>
      <c r="F7" s="596"/>
      <c r="G7" s="596"/>
    </row>
    <row r="8" spans="1:9" ht="18" x14ac:dyDescent="0.25">
      <c r="A8" s="596" t="s">
        <v>220</v>
      </c>
      <c r="B8" s="596"/>
      <c r="C8" s="596"/>
      <c r="D8" s="596"/>
      <c r="E8" s="596"/>
      <c r="F8" s="596"/>
      <c r="G8" s="596"/>
    </row>
    <row r="9" spans="1:9" ht="18" x14ac:dyDescent="0.25">
      <c r="A9" s="596" t="s">
        <v>221</v>
      </c>
      <c r="B9" s="596"/>
      <c r="C9" s="596"/>
      <c r="D9" s="596"/>
      <c r="E9" s="596"/>
      <c r="F9" s="596"/>
      <c r="G9" s="596"/>
    </row>
    <row r="10" spans="1:9" ht="18" x14ac:dyDescent="0.25">
      <c r="A10" s="417"/>
      <c r="B10" s="414"/>
      <c r="C10" s="415"/>
      <c r="D10" s="415"/>
      <c r="E10" s="416"/>
      <c r="F10" s="416"/>
      <c r="G10" s="553" t="s">
        <v>1</v>
      </c>
    </row>
    <row r="11" spans="1:9" ht="17.45" customHeight="1" x14ac:dyDescent="0.25">
      <c r="A11" s="604" t="s">
        <v>2</v>
      </c>
      <c r="B11" s="606" t="s">
        <v>4</v>
      </c>
      <c r="C11" s="600" t="s">
        <v>5</v>
      </c>
      <c r="D11" s="600" t="s">
        <v>6</v>
      </c>
      <c r="E11" s="600" t="s">
        <v>7</v>
      </c>
      <c r="F11" s="608" t="s">
        <v>420</v>
      </c>
      <c r="G11" s="602" t="s">
        <v>400</v>
      </c>
      <c r="H11" s="598" t="s">
        <v>421</v>
      </c>
      <c r="I11" s="598" t="s">
        <v>422</v>
      </c>
    </row>
    <row r="12" spans="1:9" ht="43.15" customHeight="1" x14ac:dyDescent="0.25">
      <c r="A12" s="605"/>
      <c r="B12" s="607"/>
      <c r="C12" s="601"/>
      <c r="D12" s="601"/>
      <c r="E12" s="601"/>
      <c r="F12" s="609"/>
      <c r="G12" s="603"/>
      <c r="H12" s="599"/>
      <c r="I12" s="599"/>
    </row>
    <row r="13" spans="1:9" ht="14.45" x14ac:dyDescent="0.3">
      <c r="A13" s="418">
        <v>1</v>
      </c>
      <c r="B13" s="485" t="s">
        <v>222</v>
      </c>
      <c r="C13" s="486">
        <v>3</v>
      </c>
      <c r="D13" s="486">
        <v>4</v>
      </c>
      <c r="E13" s="486">
        <v>5</v>
      </c>
      <c r="F13" s="486">
        <v>6</v>
      </c>
      <c r="G13" s="487">
        <v>7</v>
      </c>
      <c r="H13" s="584">
        <v>8</v>
      </c>
      <c r="I13" s="584">
        <v>9</v>
      </c>
    </row>
    <row r="14" spans="1:9" ht="18" x14ac:dyDescent="0.25">
      <c r="A14" s="488" t="s">
        <v>69</v>
      </c>
      <c r="B14" s="489" t="s">
        <v>27</v>
      </c>
      <c r="C14" s="490" t="s">
        <v>9</v>
      </c>
      <c r="D14" s="490" t="s">
        <v>228</v>
      </c>
      <c r="E14" s="490" t="s">
        <v>10</v>
      </c>
      <c r="F14" s="516">
        <f>SUM(F15+F19+F27+F43+F47+F70+F74+F80)</f>
        <v>39882817.100000001</v>
      </c>
      <c r="G14" s="516">
        <f>SUM(G15+G19+G27+G43+G47+G70+G74+G80)</f>
        <v>37196752.909999996</v>
      </c>
      <c r="H14" s="516">
        <f>SUM(H15+H19+H27+H43+H47+H70+H74+H80)</f>
        <v>25656065.210000001</v>
      </c>
      <c r="I14" s="592">
        <f>SUM(H14/G14*100)</f>
        <v>68.973937784506475</v>
      </c>
    </row>
    <row r="15" spans="1:9" ht="39" x14ac:dyDescent="0.25">
      <c r="A15" s="423" t="s">
        <v>187</v>
      </c>
      <c r="B15" s="491" t="s">
        <v>27</v>
      </c>
      <c r="C15" s="492" t="s">
        <v>34</v>
      </c>
      <c r="D15" s="492" t="s">
        <v>228</v>
      </c>
      <c r="E15" s="493" t="s">
        <v>10</v>
      </c>
      <c r="F15" s="552">
        <f t="shared" ref="F15:H17" si="0">SUM(F16)</f>
        <v>1169442</v>
      </c>
      <c r="G15" s="517">
        <f t="shared" si="0"/>
        <v>469500</v>
      </c>
      <c r="H15" s="552">
        <f t="shared" si="0"/>
        <v>368100.18</v>
      </c>
      <c r="I15" s="592">
        <f t="shared" ref="I15:I78" si="1">SUM(H15/G15*100)</f>
        <v>78.402594249201272</v>
      </c>
    </row>
    <row r="16" spans="1:9" ht="26.25" x14ac:dyDescent="0.25">
      <c r="A16" s="494" t="s">
        <v>223</v>
      </c>
      <c r="B16" s="446" t="s">
        <v>27</v>
      </c>
      <c r="C16" s="465" t="s">
        <v>34</v>
      </c>
      <c r="D16" s="465">
        <v>7000010050</v>
      </c>
      <c r="E16" s="469" t="s">
        <v>10</v>
      </c>
      <c r="F16" s="473">
        <f t="shared" si="0"/>
        <v>1169442</v>
      </c>
      <c r="G16" s="473">
        <f t="shared" si="0"/>
        <v>469500</v>
      </c>
      <c r="H16" s="473">
        <f t="shared" si="0"/>
        <v>368100.18</v>
      </c>
      <c r="I16" s="593">
        <f t="shared" si="1"/>
        <v>78.402594249201272</v>
      </c>
    </row>
    <row r="17" spans="1:9" ht="34.5" x14ac:dyDescent="0.25">
      <c r="A17" s="424" t="s">
        <v>48</v>
      </c>
      <c r="B17" s="446" t="s">
        <v>27</v>
      </c>
      <c r="C17" s="465" t="s">
        <v>34</v>
      </c>
      <c r="D17" s="465">
        <v>7000010050</v>
      </c>
      <c r="E17" s="469" t="s">
        <v>49</v>
      </c>
      <c r="F17" s="473">
        <f t="shared" si="0"/>
        <v>1169442</v>
      </c>
      <c r="G17" s="473">
        <f t="shared" si="0"/>
        <v>469500</v>
      </c>
      <c r="H17" s="473">
        <f t="shared" si="0"/>
        <v>368100.18</v>
      </c>
      <c r="I17" s="593">
        <f t="shared" si="1"/>
        <v>78.402594249201272</v>
      </c>
    </row>
    <row r="18" spans="1:9" x14ac:dyDescent="0.25">
      <c r="A18" s="424" t="s">
        <v>50</v>
      </c>
      <c r="B18" s="446" t="s">
        <v>27</v>
      </c>
      <c r="C18" s="465" t="s">
        <v>34</v>
      </c>
      <c r="D18" s="465">
        <v>7000010050</v>
      </c>
      <c r="E18" s="469" t="s">
        <v>51</v>
      </c>
      <c r="F18" s="473">
        <f>SUM(Лист1!G520)</f>
        <v>1169442</v>
      </c>
      <c r="G18" s="473">
        <f>SUM(Лист1!H520)</f>
        <v>469500</v>
      </c>
      <c r="H18" s="473">
        <f>SUM(Лист1!I520)</f>
        <v>368100.18</v>
      </c>
      <c r="I18" s="593">
        <f t="shared" si="1"/>
        <v>78.402594249201272</v>
      </c>
    </row>
    <row r="19" spans="1:9" ht="60" x14ac:dyDescent="0.25">
      <c r="A19" s="495" t="s">
        <v>224</v>
      </c>
      <c r="B19" s="491" t="s">
        <v>27</v>
      </c>
      <c r="C19" s="492" t="s">
        <v>12</v>
      </c>
      <c r="D19" s="492" t="s">
        <v>228</v>
      </c>
      <c r="E19" s="493" t="s">
        <v>10</v>
      </c>
      <c r="F19" s="537">
        <f>SUM(F20)</f>
        <v>1422356</v>
      </c>
      <c r="G19" s="537">
        <f>SUM(G20)</f>
        <v>871164</v>
      </c>
      <c r="H19" s="537">
        <f>SUM(H20)</f>
        <v>670618.16</v>
      </c>
      <c r="I19" s="592">
        <f t="shared" si="1"/>
        <v>76.979553792397297</v>
      </c>
    </row>
    <row r="20" spans="1:9" ht="26.25" x14ac:dyDescent="0.25">
      <c r="A20" s="436" t="s">
        <v>190</v>
      </c>
      <c r="B20" s="446" t="s">
        <v>27</v>
      </c>
      <c r="C20" s="446" t="s">
        <v>12</v>
      </c>
      <c r="D20" s="465">
        <v>7000010040</v>
      </c>
      <c r="E20" s="469" t="s">
        <v>10</v>
      </c>
      <c r="F20" s="473">
        <f>SUM(F21+F23+F25)</f>
        <v>1422356</v>
      </c>
      <c r="G20" s="473">
        <f>SUM(G21+G23+G25)</f>
        <v>871164</v>
      </c>
      <c r="H20" s="473">
        <f>SUM(H21+H23+H25)</f>
        <v>670618.16</v>
      </c>
      <c r="I20" s="593">
        <f t="shared" si="1"/>
        <v>76.979553792397297</v>
      </c>
    </row>
    <row r="21" spans="1:9" ht="34.5" x14ac:dyDescent="0.25">
      <c r="A21" s="424" t="s">
        <v>48</v>
      </c>
      <c r="B21" s="446" t="s">
        <v>27</v>
      </c>
      <c r="C21" s="420" t="s">
        <v>12</v>
      </c>
      <c r="D21" s="465">
        <v>7000010040</v>
      </c>
      <c r="E21" s="469" t="s">
        <v>49</v>
      </c>
      <c r="F21" s="473">
        <f>SUM(F22)</f>
        <v>875196</v>
      </c>
      <c r="G21" s="473">
        <f>SUM(G22)</f>
        <v>636369</v>
      </c>
      <c r="H21" s="473">
        <f>SUM(H22)</f>
        <v>540626.5</v>
      </c>
      <c r="I21" s="593">
        <f t="shared" si="1"/>
        <v>84.954876808895463</v>
      </c>
    </row>
    <row r="22" spans="1:9" x14ac:dyDescent="0.25">
      <c r="A22" s="424" t="s">
        <v>50</v>
      </c>
      <c r="B22" s="446" t="s">
        <v>27</v>
      </c>
      <c r="C22" s="420" t="s">
        <v>12</v>
      </c>
      <c r="D22" s="465">
        <v>7000010040</v>
      </c>
      <c r="E22" s="469" t="s">
        <v>51</v>
      </c>
      <c r="F22" s="473">
        <f>SUM(Лист1!G524)</f>
        <v>875196</v>
      </c>
      <c r="G22" s="473">
        <f>SUM(Лист1!H524)</f>
        <v>636369</v>
      </c>
      <c r="H22" s="473">
        <f>SUM(Лист1!I524)</f>
        <v>540626.5</v>
      </c>
      <c r="I22" s="593">
        <f t="shared" si="1"/>
        <v>84.954876808895463</v>
      </c>
    </row>
    <row r="23" spans="1:9" x14ac:dyDescent="0.25">
      <c r="A23" s="424" t="s">
        <v>15</v>
      </c>
      <c r="B23" s="420" t="s">
        <v>27</v>
      </c>
      <c r="C23" s="420" t="s">
        <v>12</v>
      </c>
      <c r="D23" s="465">
        <v>7000010040</v>
      </c>
      <c r="E23" s="420" t="s">
        <v>16</v>
      </c>
      <c r="F23" s="473">
        <f>SUM(F24)</f>
        <v>536760</v>
      </c>
      <c r="G23" s="473">
        <f>SUM(G24)</f>
        <v>224395</v>
      </c>
      <c r="H23" s="473">
        <f>SUM(H24)</f>
        <v>124239.54</v>
      </c>
      <c r="I23" s="593">
        <f t="shared" si="1"/>
        <v>55.36644755899195</v>
      </c>
    </row>
    <row r="24" spans="1:9" ht="23.25" x14ac:dyDescent="0.25">
      <c r="A24" s="424" t="s">
        <v>379</v>
      </c>
      <c r="B24" s="420" t="s">
        <v>27</v>
      </c>
      <c r="C24" s="420" t="s">
        <v>12</v>
      </c>
      <c r="D24" s="465">
        <v>7000010040</v>
      </c>
      <c r="E24" s="420" t="s">
        <v>18</v>
      </c>
      <c r="F24" s="473">
        <f>SUM(Лист1!G526)</f>
        <v>536760</v>
      </c>
      <c r="G24" s="473">
        <f>SUM(Лист1!H526)</f>
        <v>224395</v>
      </c>
      <c r="H24" s="473">
        <f>SUM(Лист1!I526)</f>
        <v>124239.54</v>
      </c>
      <c r="I24" s="593">
        <f t="shared" si="1"/>
        <v>55.36644755899195</v>
      </c>
    </row>
    <row r="25" spans="1:9" x14ac:dyDescent="0.25">
      <c r="A25" s="424" t="s">
        <v>55</v>
      </c>
      <c r="B25" s="420" t="s">
        <v>27</v>
      </c>
      <c r="C25" s="420" t="s">
        <v>12</v>
      </c>
      <c r="D25" s="465">
        <v>7000010040</v>
      </c>
      <c r="E25" s="420" t="s">
        <v>56</v>
      </c>
      <c r="F25" s="473">
        <f>SUM(F26)</f>
        <v>10400</v>
      </c>
      <c r="G25" s="473">
        <f>SUM(G26)</f>
        <v>10400</v>
      </c>
      <c r="H25" s="473">
        <f>SUM(H26)</f>
        <v>5752.12</v>
      </c>
      <c r="I25" s="593">
        <f t="shared" si="1"/>
        <v>55.308846153846147</v>
      </c>
    </row>
    <row r="26" spans="1:9" x14ac:dyDescent="0.25">
      <c r="A26" s="424" t="s">
        <v>347</v>
      </c>
      <c r="B26" s="420" t="s">
        <v>27</v>
      </c>
      <c r="C26" s="420" t="s">
        <v>12</v>
      </c>
      <c r="D26" s="465">
        <v>7000010040</v>
      </c>
      <c r="E26" s="420" t="s">
        <v>346</v>
      </c>
      <c r="F26" s="473">
        <f>SUM(Лист1!G528)</f>
        <v>10400</v>
      </c>
      <c r="G26" s="473">
        <f>SUM(Лист1!H528)</f>
        <v>10400</v>
      </c>
      <c r="H26" s="473">
        <f>SUM(Лист1!I528)</f>
        <v>5752.12</v>
      </c>
      <c r="I26" s="593">
        <f t="shared" si="1"/>
        <v>55.308846153846147</v>
      </c>
    </row>
    <row r="27" spans="1:9" ht="51.75" x14ac:dyDescent="0.25">
      <c r="A27" s="419" t="s">
        <v>123</v>
      </c>
      <c r="B27" s="448" t="s">
        <v>27</v>
      </c>
      <c r="C27" s="451" t="s">
        <v>65</v>
      </c>
      <c r="D27" s="451" t="s">
        <v>228</v>
      </c>
      <c r="E27" s="452" t="s">
        <v>10</v>
      </c>
      <c r="F27" s="548">
        <f>SUM(F28+F31)</f>
        <v>25204250</v>
      </c>
      <c r="G27" s="548">
        <f>SUM(G28+G31)</f>
        <v>22684832.719999999</v>
      </c>
      <c r="H27" s="548">
        <f>SUM(H28+H31)</f>
        <v>15641445.9</v>
      </c>
      <c r="I27" s="592">
        <f t="shared" si="1"/>
        <v>68.951118542786418</v>
      </c>
    </row>
    <row r="28" spans="1:9" ht="26.25" x14ac:dyDescent="0.25">
      <c r="A28" s="436" t="s">
        <v>124</v>
      </c>
      <c r="B28" s="446" t="s">
        <v>27</v>
      </c>
      <c r="C28" s="465" t="s">
        <v>65</v>
      </c>
      <c r="D28" s="421" t="s">
        <v>279</v>
      </c>
      <c r="E28" s="446" t="s">
        <v>10</v>
      </c>
      <c r="F28" s="473">
        <f t="shared" ref="F28:H29" si="2">SUM(F29)</f>
        <v>1197810</v>
      </c>
      <c r="G28" s="473">
        <f t="shared" si="2"/>
        <v>1197810</v>
      </c>
      <c r="H28" s="473">
        <f t="shared" si="2"/>
        <v>832391.3</v>
      </c>
      <c r="I28" s="593">
        <f t="shared" si="1"/>
        <v>69.492765964551978</v>
      </c>
    </row>
    <row r="29" spans="1:9" ht="34.5" x14ac:dyDescent="0.25">
      <c r="A29" s="424" t="s">
        <v>48</v>
      </c>
      <c r="B29" s="420" t="s">
        <v>27</v>
      </c>
      <c r="C29" s="421" t="s">
        <v>65</v>
      </c>
      <c r="D29" s="421" t="s">
        <v>279</v>
      </c>
      <c r="E29" s="420" t="s">
        <v>49</v>
      </c>
      <c r="F29" s="473">
        <f t="shared" si="2"/>
        <v>1197810</v>
      </c>
      <c r="G29" s="473">
        <f t="shared" si="2"/>
        <v>1197810</v>
      </c>
      <c r="H29" s="473">
        <f t="shared" si="2"/>
        <v>832391.3</v>
      </c>
      <c r="I29" s="593">
        <f t="shared" si="1"/>
        <v>69.492765964551978</v>
      </c>
    </row>
    <row r="30" spans="1:9" x14ac:dyDescent="0.25">
      <c r="A30" s="424" t="s">
        <v>50</v>
      </c>
      <c r="B30" s="420" t="s">
        <v>27</v>
      </c>
      <c r="C30" s="421" t="s">
        <v>65</v>
      </c>
      <c r="D30" s="421" t="s">
        <v>279</v>
      </c>
      <c r="E30" s="420" t="s">
        <v>51</v>
      </c>
      <c r="F30" s="473">
        <f>SUM(Лист1!G290)</f>
        <v>1197810</v>
      </c>
      <c r="G30" s="473">
        <f>SUM(Лист1!H290)</f>
        <v>1197810</v>
      </c>
      <c r="H30" s="473">
        <f>SUM(Лист1!I290)</f>
        <v>832391.3</v>
      </c>
      <c r="I30" s="593">
        <f t="shared" si="1"/>
        <v>69.492765964551978</v>
      </c>
    </row>
    <row r="31" spans="1:9" ht="26.25" x14ac:dyDescent="0.25">
      <c r="A31" s="436" t="s">
        <v>47</v>
      </c>
      <c r="B31" s="446" t="s">
        <v>27</v>
      </c>
      <c r="C31" s="465" t="s">
        <v>65</v>
      </c>
      <c r="D31" s="421" t="s">
        <v>280</v>
      </c>
      <c r="E31" s="469" t="s">
        <v>10</v>
      </c>
      <c r="F31" s="473">
        <f>SUM(F32+F34+F38+F36)</f>
        <v>24006440</v>
      </c>
      <c r="G31" s="473">
        <f>SUM(G32+G34+G38+G36)</f>
        <v>21487022.719999999</v>
      </c>
      <c r="H31" s="473">
        <f>SUM(H32+H34+H38+H36)</f>
        <v>14809054.6</v>
      </c>
      <c r="I31" s="593">
        <f t="shared" si="1"/>
        <v>68.920924005985313</v>
      </c>
    </row>
    <row r="32" spans="1:9" ht="34.5" x14ac:dyDescent="0.25">
      <c r="A32" s="424" t="s">
        <v>48</v>
      </c>
      <c r="B32" s="420" t="s">
        <v>27</v>
      </c>
      <c r="C32" s="421" t="s">
        <v>65</v>
      </c>
      <c r="D32" s="421" t="s">
        <v>280</v>
      </c>
      <c r="E32" s="420" t="s">
        <v>49</v>
      </c>
      <c r="F32" s="473">
        <f>SUM(F33)</f>
        <v>18572988</v>
      </c>
      <c r="G32" s="473">
        <f>SUM(G33)</f>
        <v>16521802.33</v>
      </c>
      <c r="H32" s="473">
        <f>SUM(H33)</f>
        <v>11710908.220000001</v>
      </c>
      <c r="I32" s="593">
        <f t="shared" si="1"/>
        <v>70.881541771841299</v>
      </c>
    </row>
    <row r="33" spans="1:9" x14ac:dyDescent="0.25">
      <c r="A33" s="424" t="s">
        <v>50</v>
      </c>
      <c r="B33" s="420" t="s">
        <v>27</v>
      </c>
      <c r="C33" s="421" t="s">
        <v>65</v>
      </c>
      <c r="D33" s="421" t="s">
        <v>280</v>
      </c>
      <c r="E33" s="420" t="s">
        <v>51</v>
      </c>
      <c r="F33" s="473">
        <f>SUM(Лист1!G293)</f>
        <v>18572988</v>
      </c>
      <c r="G33" s="473">
        <f>SUM(Лист1!H293)</f>
        <v>16521802.33</v>
      </c>
      <c r="H33" s="473">
        <f>SUM(Лист1!I293)</f>
        <v>11710908.220000001</v>
      </c>
      <c r="I33" s="593">
        <f t="shared" si="1"/>
        <v>70.881541771841299</v>
      </c>
    </row>
    <row r="34" spans="1:9" x14ac:dyDescent="0.25">
      <c r="A34" s="424" t="s">
        <v>15</v>
      </c>
      <c r="B34" s="420" t="s">
        <v>27</v>
      </c>
      <c r="C34" s="421" t="s">
        <v>65</v>
      </c>
      <c r="D34" s="421" t="s">
        <v>280</v>
      </c>
      <c r="E34" s="420" t="s">
        <v>16</v>
      </c>
      <c r="F34" s="473">
        <f>SUM(F35)</f>
        <v>5136452</v>
      </c>
      <c r="G34" s="473">
        <f>SUM(G35)</f>
        <v>4682276.6900000004</v>
      </c>
      <c r="H34" s="473">
        <f>SUM(H35)</f>
        <v>2888917.26</v>
      </c>
      <c r="I34" s="593">
        <f t="shared" si="1"/>
        <v>61.698986439009431</v>
      </c>
    </row>
    <row r="35" spans="1:9" ht="23.25" x14ac:dyDescent="0.25">
      <c r="A35" s="424" t="s">
        <v>379</v>
      </c>
      <c r="B35" s="420" t="s">
        <v>27</v>
      </c>
      <c r="C35" s="421" t="s">
        <v>65</v>
      </c>
      <c r="D35" s="421" t="s">
        <v>280</v>
      </c>
      <c r="E35" s="420" t="s">
        <v>18</v>
      </c>
      <c r="F35" s="473">
        <f>SUM(Лист1!G295)</f>
        <v>5136452</v>
      </c>
      <c r="G35" s="473">
        <f>SUM(Лист1!H295)</f>
        <v>4682276.6900000004</v>
      </c>
      <c r="H35" s="473">
        <f>SUM(Лист1!I295)</f>
        <v>2888917.26</v>
      </c>
      <c r="I35" s="593">
        <f t="shared" si="1"/>
        <v>61.698986439009431</v>
      </c>
    </row>
    <row r="36" spans="1:9" x14ac:dyDescent="0.25">
      <c r="A36" s="425" t="s">
        <v>141</v>
      </c>
      <c r="B36" s="420" t="s">
        <v>27</v>
      </c>
      <c r="C36" s="421" t="s">
        <v>65</v>
      </c>
      <c r="D36" s="421" t="s">
        <v>280</v>
      </c>
      <c r="E36" s="420" t="s">
        <v>142</v>
      </c>
      <c r="F36" s="473">
        <f>SUM(F37)</f>
        <v>0</v>
      </c>
      <c r="G36" s="473">
        <f>SUM(G37)</f>
        <v>40943.699999999997</v>
      </c>
      <c r="H36" s="473">
        <f>SUM(H37)</f>
        <v>40943.699999999997</v>
      </c>
      <c r="I36" s="593">
        <f t="shared" si="1"/>
        <v>100</v>
      </c>
    </row>
    <row r="37" spans="1:9" ht="23.25" x14ac:dyDescent="0.25">
      <c r="A37" s="425" t="s">
        <v>383</v>
      </c>
      <c r="B37" s="420" t="s">
        <v>27</v>
      </c>
      <c r="C37" s="421" t="s">
        <v>65</v>
      </c>
      <c r="D37" s="421" t="s">
        <v>280</v>
      </c>
      <c r="E37" s="420" t="s">
        <v>382</v>
      </c>
      <c r="F37" s="473">
        <f>SUM(Лист1!G297)</f>
        <v>0</v>
      </c>
      <c r="G37" s="473">
        <f>SUM(Лист1!H297)</f>
        <v>40943.699999999997</v>
      </c>
      <c r="H37" s="473">
        <f>SUM(Лист1!I297)</f>
        <v>40943.699999999997</v>
      </c>
      <c r="I37" s="593">
        <f t="shared" si="1"/>
        <v>100</v>
      </c>
    </row>
    <row r="38" spans="1:9" x14ac:dyDescent="0.25">
      <c r="A38" s="424" t="s">
        <v>55</v>
      </c>
      <c r="B38" s="420" t="s">
        <v>27</v>
      </c>
      <c r="C38" s="421" t="s">
        <v>65</v>
      </c>
      <c r="D38" s="421" t="s">
        <v>280</v>
      </c>
      <c r="E38" s="420" t="s">
        <v>56</v>
      </c>
      <c r="F38" s="473">
        <f>SUM(F39)</f>
        <v>297000</v>
      </c>
      <c r="G38" s="473">
        <f>SUM(G39)</f>
        <v>242000</v>
      </c>
      <c r="H38" s="473">
        <f>SUM(H39)</f>
        <v>168285.42</v>
      </c>
      <c r="I38" s="593">
        <f t="shared" si="1"/>
        <v>69.539429752066113</v>
      </c>
    </row>
    <row r="39" spans="1:9" x14ac:dyDescent="0.25">
      <c r="A39" s="424" t="s">
        <v>347</v>
      </c>
      <c r="B39" s="420" t="s">
        <v>27</v>
      </c>
      <c r="C39" s="421" t="s">
        <v>65</v>
      </c>
      <c r="D39" s="421" t="s">
        <v>280</v>
      </c>
      <c r="E39" s="420" t="s">
        <v>346</v>
      </c>
      <c r="F39" s="473">
        <f>SUM(Лист1!G299)</f>
        <v>297000</v>
      </c>
      <c r="G39" s="473">
        <f>SUM(Лист1!H299)</f>
        <v>242000</v>
      </c>
      <c r="H39" s="473">
        <f>SUM(Лист1!I299)</f>
        <v>168285.42</v>
      </c>
      <c r="I39" s="593">
        <f t="shared" si="1"/>
        <v>69.539429752066113</v>
      </c>
    </row>
    <row r="40" spans="1:9" ht="26.25" x14ac:dyDescent="0.25">
      <c r="A40" s="436" t="s">
        <v>125</v>
      </c>
      <c r="B40" s="446" t="s">
        <v>27</v>
      </c>
      <c r="C40" s="469" t="s">
        <v>65</v>
      </c>
      <c r="D40" s="421" t="s">
        <v>281</v>
      </c>
      <c r="E40" s="469" t="s">
        <v>10</v>
      </c>
      <c r="F40" s="473"/>
      <c r="G40" s="473"/>
      <c r="H40" s="473"/>
      <c r="I40" s="593">
        <v>0</v>
      </c>
    </row>
    <row r="41" spans="1:9" x14ac:dyDescent="0.25">
      <c r="A41" s="424" t="s">
        <v>15</v>
      </c>
      <c r="B41" s="420" t="s">
        <v>27</v>
      </c>
      <c r="C41" s="422" t="s">
        <v>65</v>
      </c>
      <c r="D41" s="421" t="s">
        <v>281</v>
      </c>
      <c r="E41" s="420" t="s">
        <v>16</v>
      </c>
      <c r="F41" s="473"/>
      <c r="G41" s="473"/>
      <c r="H41" s="473"/>
      <c r="I41" s="593">
        <v>0</v>
      </c>
    </row>
    <row r="42" spans="1:9" x14ac:dyDescent="0.25">
      <c r="A42" s="424" t="s">
        <v>17</v>
      </c>
      <c r="B42" s="420" t="s">
        <v>27</v>
      </c>
      <c r="C42" s="422" t="s">
        <v>65</v>
      </c>
      <c r="D42" s="421" t="s">
        <v>281</v>
      </c>
      <c r="E42" s="420" t="s">
        <v>18</v>
      </c>
      <c r="F42" s="473"/>
      <c r="G42" s="473"/>
      <c r="H42" s="473"/>
      <c r="I42" s="593">
        <v>0</v>
      </c>
    </row>
    <row r="43" spans="1:9" x14ac:dyDescent="0.25">
      <c r="A43" s="435" t="s">
        <v>126</v>
      </c>
      <c r="B43" s="528" t="s">
        <v>27</v>
      </c>
      <c r="C43" s="521" t="s">
        <v>88</v>
      </c>
      <c r="D43" s="524" t="s">
        <v>228</v>
      </c>
      <c r="E43" s="525" t="s">
        <v>10</v>
      </c>
      <c r="F43" s="500">
        <f t="shared" ref="F43:H45" si="3">SUM(F44)</f>
        <v>620</v>
      </c>
      <c r="G43" s="500">
        <f t="shared" si="3"/>
        <v>620</v>
      </c>
      <c r="H43" s="500">
        <f t="shared" si="3"/>
        <v>0</v>
      </c>
      <c r="I43" s="591">
        <f t="shared" si="1"/>
        <v>0</v>
      </c>
    </row>
    <row r="44" spans="1:9" ht="64.5" x14ac:dyDescent="0.25">
      <c r="A44" s="436" t="s">
        <v>127</v>
      </c>
      <c r="B44" s="454" t="s">
        <v>27</v>
      </c>
      <c r="C44" s="465" t="s">
        <v>88</v>
      </c>
      <c r="D44" s="467" t="s">
        <v>282</v>
      </c>
      <c r="E44" s="499" t="s">
        <v>10</v>
      </c>
      <c r="F44" s="554">
        <f t="shared" si="3"/>
        <v>620</v>
      </c>
      <c r="G44" s="554">
        <f t="shared" si="3"/>
        <v>620</v>
      </c>
      <c r="H44" s="554">
        <f t="shared" si="3"/>
        <v>0</v>
      </c>
      <c r="I44" s="593">
        <f t="shared" si="1"/>
        <v>0</v>
      </c>
    </row>
    <row r="45" spans="1:9" x14ac:dyDescent="0.25">
      <c r="A45" s="424" t="s">
        <v>15</v>
      </c>
      <c r="B45" s="427" t="s">
        <v>27</v>
      </c>
      <c r="C45" s="421" t="s">
        <v>88</v>
      </c>
      <c r="D45" s="428" t="s">
        <v>282</v>
      </c>
      <c r="E45" s="427" t="s">
        <v>16</v>
      </c>
      <c r="F45" s="554">
        <f t="shared" si="3"/>
        <v>620</v>
      </c>
      <c r="G45" s="501">
        <f t="shared" si="3"/>
        <v>620</v>
      </c>
      <c r="H45" s="554">
        <f t="shared" si="3"/>
        <v>0</v>
      </c>
      <c r="I45" s="593">
        <f t="shared" si="1"/>
        <v>0</v>
      </c>
    </row>
    <row r="46" spans="1:9" ht="23.25" x14ac:dyDescent="0.25">
      <c r="A46" s="424" t="s">
        <v>379</v>
      </c>
      <c r="B46" s="427" t="s">
        <v>27</v>
      </c>
      <c r="C46" s="421" t="s">
        <v>88</v>
      </c>
      <c r="D46" s="428" t="s">
        <v>282</v>
      </c>
      <c r="E46" s="427" t="s">
        <v>18</v>
      </c>
      <c r="F46" s="554">
        <f>SUM(Лист1!G306)</f>
        <v>620</v>
      </c>
      <c r="G46" s="501">
        <f>SUM(Лист1!H306)</f>
        <v>620</v>
      </c>
      <c r="H46" s="554">
        <f>SUM(Лист1!I306)</f>
        <v>0</v>
      </c>
      <c r="I46" s="593">
        <f t="shared" si="1"/>
        <v>0</v>
      </c>
    </row>
    <row r="47" spans="1:9" ht="39" x14ac:dyDescent="0.25">
      <c r="A47" s="419" t="s">
        <v>70</v>
      </c>
      <c r="B47" s="448" t="s">
        <v>27</v>
      </c>
      <c r="C47" s="448" t="s">
        <v>71</v>
      </c>
      <c r="D47" s="451" t="s">
        <v>228</v>
      </c>
      <c r="E47" s="452" t="s">
        <v>10</v>
      </c>
      <c r="F47" s="537">
        <f>SUM(F48+F57+F60+F67)</f>
        <v>6902896</v>
      </c>
      <c r="G47" s="537">
        <f>SUM(G48+G57+G60+G67)</f>
        <v>6902896</v>
      </c>
      <c r="H47" s="537">
        <f>SUM(H48+H57+H60+H67)</f>
        <v>5242994.1500000004</v>
      </c>
      <c r="I47" s="592">
        <f t="shared" si="1"/>
        <v>75.95354399081198</v>
      </c>
    </row>
    <row r="48" spans="1:9" ht="26.25" x14ac:dyDescent="0.25">
      <c r="A48" s="436" t="s">
        <v>47</v>
      </c>
      <c r="B48" s="420" t="s">
        <v>27</v>
      </c>
      <c r="C48" s="420" t="s">
        <v>71</v>
      </c>
      <c r="D48" s="421" t="s">
        <v>253</v>
      </c>
      <c r="E48" s="422" t="s">
        <v>10</v>
      </c>
      <c r="F48" s="473">
        <f>SUM(F49+F51+F55+F53)</f>
        <v>6098200</v>
      </c>
      <c r="G48" s="473">
        <f>SUM(G49+G51+G55+G53)</f>
        <v>6098200</v>
      </c>
      <c r="H48" s="473">
        <f>SUM(H49+H51+H55+H53)</f>
        <v>4610812.12</v>
      </c>
      <c r="I48" s="593">
        <f t="shared" si="1"/>
        <v>75.609394903414127</v>
      </c>
    </row>
    <row r="49" spans="1:9" ht="34.5" x14ac:dyDescent="0.25">
      <c r="A49" s="424" t="s">
        <v>48</v>
      </c>
      <c r="B49" s="420" t="s">
        <v>27</v>
      </c>
      <c r="C49" s="420" t="s">
        <v>71</v>
      </c>
      <c r="D49" s="421" t="s">
        <v>253</v>
      </c>
      <c r="E49" s="420" t="s">
        <v>49</v>
      </c>
      <c r="F49" s="473">
        <f>SUM(F50)</f>
        <v>5487770</v>
      </c>
      <c r="G49" s="473">
        <f>SUM(G50)</f>
        <v>5489860</v>
      </c>
      <c r="H49" s="473">
        <f>SUM(H50)</f>
        <v>4269281.2800000003</v>
      </c>
      <c r="I49" s="593">
        <f t="shared" si="1"/>
        <v>77.766669459694796</v>
      </c>
    </row>
    <row r="50" spans="1:9" x14ac:dyDescent="0.25">
      <c r="A50" s="424" t="s">
        <v>50</v>
      </c>
      <c r="B50" s="420" t="s">
        <v>27</v>
      </c>
      <c r="C50" s="420" t="s">
        <v>71</v>
      </c>
      <c r="D50" s="421" t="s">
        <v>253</v>
      </c>
      <c r="E50" s="420" t="s">
        <v>51</v>
      </c>
      <c r="F50" s="473">
        <f>SUM(Лист1!G141)</f>
        <v>5487770</v>
      </c>
      <c r="G50" s="473">
        <f>SUM(Лист1!H141)</f>
        <v>5489860</v>
      </c>
      <c r="H50" s="473">
        <f>SUM(Лист1!I141)</f>
        <v>4269281.2800000003</v>
      </c>
      <c r="I50" s="593">
        <f t="shared" si="1"/>
        <v>77.766669459694796</v>
      </c>
    </row>
    <row r="51" spans="1:9" x14ac:dyDescent="0.25">
      <c r="A51" s="424" t="s">
        <v>15</v>
      </c>
      <c r="B51" s="420" t="s">
        <v>27</v>
      </c>
      <c r="C51" s="420" t="s">
        <v>71</v>
      </c>
      <c r="D51" s="421" t="s">
        <v>253</v>
      </c>
      <c r="E51" s="420" t="s">
        <v>16</v>
      </c>
      <c r="F51" s="473">
        <f>SUM(F52)</f>
        <v>596430</v>
      </c>
      <c r="G51" s="473">
        <f>SUM(G52)</f>
        <v>582332.49</v>
      </c>
      <c r="H51" s="473">
        <f>SUM(H52)</f>
        <v>325070.69</v>
      </c>
      <c r="I51" s="593">
        <f t="shared" si="1"/>
        <v>55.822179868411602</v>
      </c>
    </row>
    <row r="52" spans="1:9" ht="23.25" x14ac:dyDescent="0.25">
      <c r="A52" s="424" t="s">
        <v>379</v>
      </c>
      <c r="B52" s="420" t="s">
        <v>27</v>
      </c>
      <c r="C52" s="420" t="s">
        <v>71</v>
      </c>
      <c r="D52" s="421" t="s">
        <v>253</v>
      </c>
      <c r="E52" s="420" t="s">
        <v>18</v>
      </c>
      <c r="F52" s="473">
        <f>SUM(Лист1!G143)</f>
        <v>596430</v>
      </c>
      <c r="G52" s="473">
        <f>SUM(Лист1!H143)</f>
        <v>582332.49</v>
      </c>
      <c r="H52" s="473">
        <f>SUM(Лист1!I143)</f>
        <v>325070.69</v>
      </c>
      <c r="I52" s="593">
        <f t="shared" si="1"/>
        <v>55.822179868411602</v>
      </c>
    </row>
    <row r="53" spans="1:9" x14ac:dyDescent="0.25">
      <c r="A53" s="570" t="s">
        <v>141</v>
      </c>
      <c r="B53" s="420" t="s">
        <v>27</v>
      </c>
      <c r="C53" s="420" t="s">
        <v>71</v>
      </c>
      <c r="D53" s="421" t="s">
        <v>253</v>
      </c>
      <c r="E53" s="420" t="s">
        <v>142</v>
      </c>
      <c r="F53" s="473">
        <f>SUM(F54)</f>
        <v>0</v>
      </c>
      <c r="G53" s="473">
        <f>SUM(G54)</f>
        <v>11507.51</v>
      </c>
      <c r="H53" s="473">
        <f>SUM(H54)</f>
        <v>11507.51</v>
      </c>
      <c r="I53" s="593">
        <f t="shared" si="1"/>
        <v>100</v>
      </c>
    </row>
    <row r="54" spans="1:9" ht="23.25" x14ac:dyDescent="0.25">
      <c r="A54" s="425" t="s">
        <v>383</v>
      </c>
      <c r="B54" s="420" t="s">
        <v>27</v>
      </c>
      <c r="C54" s="420" t="s">
        <v>71</v>
      </c>
      <c r="D54" s="421" t="s">
        <v>253</v>
      </c>
      <c r="E54" s="420" t="s">
        <v>382</v>
      </c>
      <c r="F54" s="473">
        <f>SUM(Лист1!G145)</f>
        <v>0</v>
      </c>
      <c r="G54" s="473">
        <f>SUM(Лист1!H145)</f>
        <v>11507.51</v>
      </c>
      <c r="H54" s="473">
        <f>SUM(Лист1!I145)</f>
        <v>11507.51</v>
      </c>
      <c r="I54" s="593">
        <f t="shared" si="1"/>
        <v>100</v>
      </c>
    </row>
    <row r="55" spans="1:9" x14ac:dyDescent="0.25">
      <c r="A55" s="424" t="s">
        <v>55</v>
      </c>
      <c r="B55" s="420" t="s">
        <v>27</v>
      </c>
      <c r="C55" s="420" t="s">
        <v>71</v>
      </c>
      <c r="D55" s="421" t="s">
        <v>253</v>
      </c>
      <c r="E55" s="420" t="s">
        <v>56</v>
      </c>
      <c r="F55" s="473">
        <f>SUM(F56)</f>
        <v>14000</v>
      </c>
      <c r="G55" s="473">
        <f>SUM(G56)</f>
        <v>14500</v>
      </c>
      <c r="H55" s="473">
        <f>SUM(H56)</f>
        <v>4952.6400000000003</v>
      </c>
      <c r="I55" s="593">
        <f t="shared" si="1"/>
        <v>34.156137931034486</v>
      </c>
    </row>
    <row r="56" spans="1:9" x14ac:dyDescent="0.25">
      <c r="A56" s="424" t="s">
        <v>347</v>
      </c>
      <c r="B56" s="420" t="s">
        <v>27</v>
      </c>
      <c r="C56" s="420" t="s">
        <v>71</v>
      </c>
      <c r="D56" s="421" t="s">
        <v>253</v>
      </c>
      <c r="E56" s="420" t="s">
        <v>346</v>
      </c>
      <c r="F56" s="473">
        <f>SUM(Лист1!G147)</f>
        <v>14000</v>
      </c>
      <c r="G56" s="473">
        <f>SUM(Лист1!H147)</f>
        <v>14500</v>
      </c>
      <c r="H56" s="473">
        <f>SUM(Лист1!I147)</f>
        <v>4952.6400000000003</v>
      </c>
      <c r="I56" s="593">
        <f t="shared" si="1"/>
        <v>34.156137931034486</v>
      </c>
    </row>
    <row r="57" spans="1:9" ht="26.25" x14ac:dyDescent="0.25">
      <c r="A57" s="436" t="s">
        <v>193</v>
      </c>
      <c r="B57" s="496" t="s">
        <v>27</v>
      </c>
      <c r="C57" s="497" t="s">
        <v>71</v>
      </c>
      <c r="D57" s="421">
        <v>7000010060</v>
      </c>
      <c r="E57" s="446" t="s">
        <v>10</v>
      </c>
      <c r="F57" s="473">
        <f t="shared" ref="F57:H58" si="4">SUM(F58)</f>
        <v>666624</v>
      </c>
      <c r="G57" s="473">
        <f t="shared" si="4"/>
        <v>585431</v>
      </c>
      <c r="H57" s="473">
        <f t="shared" si="4"/>
        <v>560223.91</v>
      </c>
      <c r="I57" s="593">
        <f t="shared" si="1"/>
        <v>95.694267983758991</v>
      </c>
    </row>
    <row r="58" spans="1:9" ht="34.5" x14ac:dyDescent="0.25">
      <c r="A58" s="424" t="s">
        <v>48</v>
      </c>
      <c r="B58" s="496" t="s">
        <v>27</v>
      </c>
      <c r="C58" s="497" t="s">
        <v>71</v>
      </c>
      <c r="D58" s="421">
        <v>7000010060</v>
      </c>
      <c r="E58" s="446" t="s">
        <v>49</v>
      </c>
      <c r="F58" s="473">
        <f t="shared" si="4"/>
        <v>666624</v>
      </c>
      <c r="G58" s="473">
        <f t="shared" si="4"/>
        <v>585431</v>
      </c>
      <c r="H58" s="473">
        <f t="shared" si="4"/>
        <v>560223.91</v>
      </c>
      <c r="I58" s="593">
        <f t="shared" si="1"/>
        <v>95.694267983758991</v>
      </c>
    </row>
    <row r="59" spans="1:9" x14ac:dyDescent="0.25">
      <c r="A59" s="424" t="s">
        <v>50</v>
      </c>
      <c r="B59" s="496" t="s">
        <v>27</v>
      </c>
      <c r="C59" s="497" t="s">
        <v>71</v>
      </c>
      <c r="D59" s="550">
        <v>7000010060</v>
      </c>
      <c r="E59" s="446" t="s">
        <v>51</v>
      </c>
      <c r="F59" s="473">
        <f>SUM(Лист1!G534)</f>
        <v>666624</v>
      </c>
      <c r="G59" s="473">
        <f>SUM(Лист1!H534)</f>
        <v>585431</v>
      </c>
      <c r="H59" s="473">
        <f>SUM(Лист1!I534)</f>
        <v>560223.91</v>
      </c>
      <c r="I59" s="593">
        <f t="shared" si="1"/>
        <v>95.694267983758991</v>
      </c>
    </row>
    <row r="60" spans="1:9" ht="26.25" x14ac:dyDescent="0.25">
      <c r="A60" s="432" t="s">
        <v>194</v>
      </c>
      <c r="B60" s="496" t="s">
        <v>27</v>
      </c>
      <c r="C60" s="497" t="s">
        <v>71</v>
      </c>
      <c r="D60" s="421">
        <v>7000010070</v>
      </c>
      <c r="E60" s="446" t="s">
        <v>10</v>
      </c>
      <c r="F60" s="473">
        <f>SUM(F61+F63+F65)</f>
        <v>138072</v>
      </c>
      <c r="G60" s="473">
        <f>SUM(G61+G63+G65)</f>
        <v>138072</v>
      </c>
      <c r="H60" s="473">
        <f>SUM(H61+H63+H65)</f>
        <v>71958.12000000001</v>
      </c>
      <c r="I60" s="593">
        <f t="shared" si="1"/>
        <v>52.116374065704854</v>
      </c>
    </row>
    <row r="61" spans="1:9" ht="34.5" x14ac:dyDescent="0.25">
      <c r="A61" s="424" t="s">
        <v>48</v>
      </c>
      <c r="B61" s="496" t="s">
        <v>27</v>
      </c>
      <c r="C61" s="497" t="s">
        <v>71</v>
      </c>
      <c r="D61" s="421">
        <v>7000010070</v>
      </c>
      <c r="E61" s="446" t="s">
        <v>49</v>
      </c>
      <c r="F61" s="473">
        <f>SUM(F62)</f>
        <v>81297</v>
      </c>
      <c r="G61" s="473">
        <f>SUM(G62)</f>
        <v>81297</v>
      </c>
      <c r="H61" s="473">
        <f>SUM(H62)</f>
        <v>61727.32</v>
      </c>
      <c r="I61" s="593">
        <f t="shared" si="1"/>
        <v>75.928164630921188</v>
      </c>
    </row>
    <row r="62" spans="1:9" x14ac:dyDescent="0.25">
      <c r="A62" s="424" t="s">
        <v>50</v>
      </c>
      <c r="B62" s="496" t="s">
        <v>27</v>
      </c>
      <c r="C62" s="497" t="s">
        <v>71</v>
      </c>
      <c r="D62" s="550">
        <v>7000010070</v>
      </c>
      <c r="E62" s="498" t="s">
        <v>51</v>
      </c>
      <c r="F62" s="473">
        <f>SUM(Лист1!G537)</f>
        <v>81297</v>
      </c>
      <c r="G62" s="473">
        <f>SUM(Лист1!H537)</f>
        <v>81297</v>
      </c>
      <c r="H62" s="473">
        <f>SUM(Лист1!I537)</f>
        <v>61727.32</v>
      </c>
      <c r="I62" s="593">
        <f t="shared" si="1"/>
        <v>75.928164630921188</v>
      </c>
    </row>
    <row r="63" spans="1:9" x14ac:dyDescent="0.25">
      <c r="A63" s="424" t="s">
        <v>15</v>
      </c>
      <c r="B63" s="496" t="s">
        <v>27</v>
      </c>
      <c r="C63" s="497" t="s">
        <v>71</v>
      </c>
      <c r="D63" s="550">
        <v>7000010070</v>
      </c>
      <c r="E63" s="498" t="s">
        <v>16</v>
      </c>
      <c r="F63" s="473">
        <f>SUM(F64)</f>
        <v>55575</v>
      </c>
      <c r="G63" s="473">
        <f>SUM(G64)</f>
        <v>55575</v>
      </c>
      <c r="H63" s="473">
        <f>SUM(H64)</f>
        <v>9710</v>
      </c>
      <c r="I63" s="593">
        <f t="shared" si="1"/>
        <v>17.471884840305894</v>
      </c>
    </row>
    <row r="64" spans="1:9" ht="23.25" x14ac:dyDescent="0.25">
      <c r="A64" s="424" t="s">
        <v>379</v>
      </c>
      <c r="B64" s="496" t="s">
        <v>27</v>
      </c>
      <c r="C64" s="497" t="s">
        <v>71</v>
      </c>
      <c r="D64" s="550">
        <v>7000010070</v>
      </c>
      <c r="E64" s="498" t="s">
        <v>18</v>
      </c>
      <c r="F64" s="473">
        <f>SUM(Лист1!G539)</f>
        <v>55575</v>
      </c>
      <c r="G64" s="473">
        <f>SUM(Лист1!H539)</f>
        <v>55575</v>
      </c>
      <c r="H64" s="473">
        <f>SUM(Лист1!I539)</f>
        <v>9710</v>
      </c>
      <c r="I64" s="593">
        <f t="shared" si="1"/>
        <v>17.471884840305894</v>
      </c>
    </row>
    <row r="65" spans="1:9" x14ac:dyDescent="0.25">
      <c r="A65" s="424" t="s">
        <v>55</v>
      </c>
      <c r="B65" s="496" t="s">
        <v>27</v>
      </c>
      <c r="C65" s="497" t="s">
        <v>71</v>
      </c>
      <c r="D65" s="550">
        <v>7000010070</v>
      </c>
      <c r="E65" s="498" t="s">
        <v>56</v>
      </c>
      <c r="F65" s="473">
        <f>SUM(F66)</f>
        <v>1200</v>
      </c>
      <c r="G65" s="473">
        <f>SUM(G66)</f>
        <v>1200</v>
      </c>
      <c r="H65" s="473">
        <f>SUM(H66)</f>
        <v>520.79999999999995</v>
      </c>
      <c r="I65" s="593">
        <f t="shared" si="1"/>
        <v>43.399999999999991</v>
      </c>
    </row>
    <row r="66" spans="1:9" x14ac:dyDescent="0.25">
      <c r="A66" s="424" t="s">
        <v>347</v>
      </c>
      <c r="B66" s="496" t="s">
        <v>27</v>
      </c>
      <c r="C66" s="497" t="s">
        <v>71</v>
      </c>
      <c r="D66" s="550">
        <v>7000010070</v>
      </c>
      <c r="E66" s="498" t="s">
        <v>346</v>
      </c>
      <c r="F66" s="473">
        <f>SUM(Лист1!G541)</f>
        <v>1200</v>
      </c>
      <c r="G66" s="473">
        <f>SUM(Лист1!H541)</f>
        <v>1200</v>
      </c>
      <c r="H66" s="473">
        <f>SUM(Лист1!I541)</f>
        <v>520.79999999999995</v>
      </c>
      <c r="I66" s="593">
        <f t="shared" si="1"/>
        <v>43.399999999999991</v>
      </c>
    </row>
    <row r="67" spans="1:9" ht="26.25" x14ac:dyDescent="0.25">
      <c r="A67" s="436" t="s">
        <v>195</v>
      </c>
      <c r="B67" s="496" t="s">
        <v>27</v>
      </c>
      <c r="C67" s="497" t="s">
        <v>71</v>
      </c>
      <c r="D67" s="549">
        <v>7000011470</v>
      </c>
      <c r="E67" s="498" t="s">
        <v>10</v>
      </c>
      <c r="F67" s="518">
        <f t="shared" ref="F67:H68" si="5">SUM(F68)</f>
        <v>0</v>
      </c>
      <c r="G67" s="518">
        <f t="shared" si="5"/>
        <v>81193</v>
      </c>
      <c r="H67" s="518">
        <f t="shared" si="5"/>
        <v>0</v>
      </c>
      <c r="I67" s="593">
        <f t="shared" si="1"/>
        <v>0</v>
      </c>
    </row>
    <row r="68" spans="1:9" ht="34.5" x14ac:dyDescent="0.25">
      <c r="A68" s="424" t="s">
        <v>48</v>
      </c>
      <c r="B68" s="530" t="s">
        <v>27</v>
      </c>
      <c r="C68" s="540" t="s">
        <v>71</v>
      </c>
      <c r="D68" s="550">
        <v>7000011470</v>
      </c>
      <c r="E68" s="523" t="s">
        <v>49</v>
      </c>
      <c r="F68" s="518">
        <f t="shared" si="5"/>
        <v>0</v>
      </c>
      <c r="G68" s="518">
        <f t="shared" si="5"/>
        <v>81193</v>
      </c>
      <c r="H68" s="518">
        <f t="shared" si="5"/>
        <v>0</v>
      </c>
      <c r="I68" s="593">
        <f t="shared" si="1"/>
        <v>0</v>
      </c>
    </row>
    <row r="69" spans="1:9" x14ac:dyDescent="0.25">
      <c r="A69" s="424" t="s">
        <v>50</v>
      </c>
      <c r="B69" s="530" t="s">
        <v>27</v>
      </c>
      <c r="C69" s="540" t="s">
        <v>71</v>
      </c>
      <c r="D69" s="550">
        <v>7000011470</v>
      </c>
      <c r="E69" s="523" t="s">
        <v>51</v>
      </c>
      <c r="F69" s="518">
        <f>SUM(Лист1!G544)</f>
        <v>0</v>
      </c>
      <c r="G69" s="518">
        <f>SUM(Лист1!H544)</f>
        <v>81193</v>
      </c>
      <c r="H69" s="518">
        <f>SUM(Лист1!I544)</f>
        <v>0</v>
      </c>
      <c r="I69" s="593">
        <f t="shared" si="1"/>
        <v>0</v>
      </c>
    </row>
    <row r="70" spans="1:9" x14ac:dyDescent="0.25">
      <c r="A70" s="435" t="s">
        <v>128</v>
      </c>
      <c r="B70" s="528" t="s">
        <v>27</v>
      </c>
      <c r="C70" s="521" t="s">
        <v>25</v>
      </c>
      <c r="D70" s="524" t="s">
        <v>228</v>
      </c>
      <c r="E70" s="525" t="s">
        <v>10</v>
      </c>
      <c r="F70" s="500">
        <f t="shared" ref="F70:H72" si="6">SUM(F71)</f>
        <v>0</v>
      </c>
      <c r="G70" s="500">
        <f t="shared" si="6"/>
        <v>6558.91</v>
      </c>
      <c r="H70" s="500">
        <f t="shared" si="6"/>
        <v>6558.91</v>
      </c>
      <c r="I70" s="591">
        <f t="shared" si="1"/>
        <v>100</v>
      </c>
    </row>
    <row r="71" spans="1:9" x14ac:dyDescent="0.25">
      <c r="A71" s="436" t="s">
        <v>129</v>
      </c>
      <c r="B71" s="454" t="s">
        <v>27</v>
      </c>
      <c r="C71" s="465" t="s">
        <v>25</v>
      </c>
      <c r="D71" s="428" t="s">
        <v>283</v>
      </c>
      <c r="E71" s="499" t="s">
        <v>10</v>
      </c>
      <c r="F71" s="554">
        <f t="shared" si="6"/>
        <v>0</v>
      </c>
      <c r="G71" s="554">
        <f t="shared" si="6"/>
        <v>6558.91</v>
      </c>
      <c r="H71" s="554">
        <f t="shared" si="6"/>
        <v>6558.91</v>
      </c>
      <c r="I71" s="594">
        <f t="shared" si="1"/>
        <v>100</v>
      </c>
    </row>
    <row r="72" spans="1:9" x14ac:dyDescent="0.25">
      <c r="A72" s="433" t="s">
        <v>15</v>
      </c>
      <c r="B72" s="427" t="s">
        <v>27</v>
      </c>
      <c r="C72" s="421" t="s">
        <v>25</v>
      </c>
      <c r="D72" s="428" t="s">
        <v>283</v>
      </c>
      <c r="E72" s="427" t="s">
        <v>16</v>
      </c>
      <c r="F72" s="554">
        <f t="shared" si="6"/>
        <v>0</v>
      </c>
      <c r="G72" s="501">
        <f t="shared" si="6"/>
        <v>6558.91</v>
      </c>
      <c r="H72" s="554">
        <f t="shared" si="6"/>
        <v>6558.91</v>
      </c>
      <c r="I72" s="594">
        <f t="shared" si="1"/>
        <v>100</v>
      </c>
    </row>
    <row r="73" spans="1:9" ht="23.25" x14ac:dyDescent="0.25">
      <c r="A73" s="424" t="s">
        <v>379</v>
      </c>
      <c r="B73" s="427" t="s">
        <v>27</v>
      </c>
      <c r="C73" s="421" t="s">
        <v>25</v>
      </c>
      <c r="D73" s="428" t="s">
        <v>283</v>
      </c>
      <c r="E73" s="427" t="s">
        <v>18</v>
      </c>
      <c r="F73" s="554">
        <f>SUM(Лист1!G310)</f>
        <v>0</v>
      </c>
      <c r="G73" s="501">
        <f>SUM(Лист1!H310)</f>
        <v>6558.91</v>
      </c>
      <c r="H73" s="554">
        <f>SUM(Лист1!I310)</f>
        <v>6558.91</v>
      </c>
      <c r="I73" s="594">
        <f t="shared" si="1"/>
        <v>100</v>
      </c>
    </row>
    <row r="74" spans="1:9" x14ac:dyDescent="0.25">
      <c r="A74" s="476" t="s">
        <v>130</v>
      </c>
      <c r="B74" s="453" t="s">
        <v>27</v>
      </c>
      <c r="C74" s="449">
        <v>11</v>
      </c>
      <c r="D74" s="449" t="s">
        <v>228</v>
      </c>
      <c r="E74" s="450" t="s">
        <v>10</v>
      </c>
      <c r="F74" s="537">
        <f>SUM(F75)</f>
        <v>100000</v>
      </c>
      <c r="G74" s="537">
        <f>SUM(G75)</f>
        <v>47.81</v>
      </c>
      <c r="H74" s="537">
        <f>SUM(H75)</f>
        <v>0</v>
      </c>
      <c r="I74" s="591">
        <f t="shared" si="1"/>
        <v>0</v>
      </c>
    </row>
    <row r="75" spans="1:9" x14ac:dyDescent="0.25">
      <c r="A75" s="439" t="s">
        <v>131</v>
      </c>
      <c r="B75" s="454" t="s">
        <v>27</v>
      </c>
      <c r="C75" s="467">
        <v>11</v>
      </c>
      <c r="D75" s="428" t="s">
        <v>284</v>
      </c>
      <c r="E75" s="499" t="s">
        <v>10</v>
      </c>
      <c r="F75" s="473">
        <f>SUM(F76+F78)</f>
        <v>100000</v>
      </c>
      <c r="G75" s="473">
        <f>SUM(G76+G78)</f>
        <v>47.81</v>
      </c>
      <c r="H75" s="473">
        <f>SUM(H76+H78)</f>
        <v>0</v>
      </c>
      <c r="I75" s="594">
        <f t="shared" si="1"/>
        <v>0</v>
      </c>
    </row>
    <row r="76" spans="1:9" x14ac:dyDescent="0.25">
      <c r="A76" s="424" t="s">
        <v>141</v>
      </c>
      <c r="B76" s="427" t="s">
        <v>27</v>
      </c>
      <c r="C76" s="428">
        <v>11</v>
      </c>
      <c r="D76" s="428" t="s">
        <v>284</v>
      </c>
      <c r="E76" s="427" t="s">
        <v>142</v>
      </c>
      <c r="F76" s="554">
        <f>SUM(F77)</f>
        <v>0</v>
      </c>
      <c r="G76" s="554">
        <f>SUM(G77)</f>
        <v>0</v>
      </c>
      <c r="H76" s="554">
        <f>SUM(H77)</f>
        <v>0</v>
      </c>
      <c r="I76" s="594">
        <v>0</v>
      </c>
    </row>
    <row r="77" spans="1:9" x14ac:dyDescent="0.25">
      <c r="A77" s="430" t="s">
        <v>143</v>
      </c>
      <c r="B77" s="427" t="s">
        <v>27</v>
      </c>
      <c r="C77" s="428">
        <v>11</v>
      </c>
      <c r="D77" s="428" t="s">
        <v>284</v>
      </c>
      <c r="E77" s="427" t="s">
        <v>144</v>
      </c>
      <c r="F77" s="554">
        <f>SUM(Лист1!G314)</f>
        <v>0</v>
      </c>
      <c r="G77" s="554">
        <f>SUM(Лист1!H314)</f>
        <v>0</v>
      </c>
      <c r="H77" s="554">
        <f>SUM(Лист1!I314)</f>
        <v>0</v>
      </c>
      <c r="I77" s="594">
        <v>0</v>
      </c>
    </row>
    <row r="78" spans="1:9" x14ac:dyDescent="0.25">
      <c r="A78" s="424" t="s">
        <v>55</v>
      </c>
      <c r="B78" s="427" t="s">
        <v>27</v>
      </c>
      <c r="C78" s="428">
        <v>11</v>
      </c>
      <c r="D78" s="428" t="s">
        <v>284</v>
      </c>
      <c r="E78" s="427" t="s">
        <v>56</v>
      </c>
      <c r="F78" s="473">
        <f>SUM(F79)</f>
        <v>100000</v>
      </c>
      <c r="G78" s="473">
        <f>SUM(G79)</f>
        <v>47.81</v>
      </c>
      <c r="H78" s="473">
        <f>SUM(H79)</f>
        <v>0</v>
      </c>
      <c r="I78" s="594">
        <f t="shared" si="1"/>
        <v>0</v>
      </c>
    </row>
    <row r="79" spans="1:9" x14ac:dyDescent="0.25">
      <c r="A79" s="430" t="s">
        <v>377</v>
      </c>
      <c r="B79" s="427" t="s">
        <v>27</v>
      </c>
      <c r="C79" s="428">
        <v>11</v>
      </c>
      <c r="D79" s="428" t="s">
        <v>284</v>
      </c>
      <c r="E79" s="427" t="s">
        <v>132</v>
      </c>
      <c r="F79" s="473">
        <f>SUM(Лист1!G316)</f>
        <v>100000</v>
      </c>
      <c r="G79" s="473">
        <f>SUM(Лист1!H316)</f>
        <v>47.81</v>
      </c>
      <c r="H79" s="473">
        <f>SUM(Лист1!I316)</f>
        <v>0</v>
      </c>
      <c r="I79" s="594">
        <f t="shared" ref="I79:I141" si="7">SUM(H79/G79*100)</f>
        <v>0</v>
      </c>
    </row>
    <row r="80" spans="1:9" x14ac:dyDescent="0.25">
      <c r="A80" s="435" t="s">
        <v>72</v>
      </c>
      <c r="B80" s="453" t="s">
        <v>27</v>
      </c>
      <c r="C80" s="449">
        <v>13</v>
      </c>
      <c r="D80" s="449" t="s">
        <v>228</v>
      </c>
      <c r="E80" s="450" t="s">
        <v>10</v>
      </c>
      <c r="F80" s="537">
        <f>SUM(F81+F85+F90+F93+F96+F102+F107+F99)</f>
        <v>5083253.0999999996</v>
      </c>
      <c r="G80" s="537">
        <f>SUM(G81+G85+G90+G93+G96+G102+G107+G99)</f>
        <v>6261133.4699999997</v>
      </c>
      <c r="H80" s="537">
        <f>SUM(H81+H85+H90+H93+H96+H102+H107+H99)</f>
        <v>3726347.91</v>
      </c>
      <c r="I80" s="591">
        <f t="shared" si="7"/>
        <v>59.515548228681993</v>
      </c>
    </row>
    <row r="81" spans="1:9" ht="90" x14ac:dyDescent="0.25">
      <c r="A81" s="455" t="s">
        <v>74</v>
      </c>
      <c r="B81" s="446" t="s">
        <v>27</v>
      </c>
      <c r="C81" s="446" t="s">
        <v>73</v>
      </c>
      <c r="D81" s="421" t="s">
        <v>254</v>
      </c>
      <c r="E81" s="446" t="s">
        <v>10</v>
      </c>
      <c r="F81" s="473">
        <f>SUM(F82)</f>
        <v>400</v>
      </c>
      <c r="G81" s="473">
        <f>SUM(G82)</f>
        <v>400</v>
      </c>
      <c r="H81" s="473">
        <f>SUM(H82)</f>
        <v>400</v>
      </c>
      <c r="I81" s="593">
        <f t="shared" si="7"/>
        <v>100</v>
      </c>
    </row>
    <row r="82" spans="1:9" x14ac:dyDescent="0.25">
      <c r="A82" s="424" t="s">
        <v>75</v>
      </c>
      <c r="B82" s="420" t="s">
        <v>27</v>
      </c>
      <c r="C82" s="420" t="s">
        <v>73</v>
      </c>
      <c r="D82" s="421" t="s">
        <v>254</v>
      </c>
      <c r="E82" s="420" t="s">
        <v>76</v>
      </c>
      <c r="F82" s="473">
        <f>SUM(F84)</f>
        <v>400</v>
      </c>
      <c r="G82" s="473">
        <f>SUM(G83)</f>
        <v>400</v>
      </c>
      <c r="H82" s="473">
        <f>SUM(H83)</f>
        <v>400</v>
      </c>
      <c r="I82" s="593">
        <f t="shared" si="7"/>
        <v>100</v>
      </c>
    </row>
    <row r="83" spans="1:9" x14ac:dyDescent="0.25">
      <c r="A83" s="424" t="s">
        <v>362</v>
      </c>
      <c r="B83" s="420" t="s">
        <v>27</v>
      </c>
      <c r="C83" s="420" t="s">
        <v>73</v>
      </c>
      <c r="D83" s="421" t="s">
        <v>254</v>
      </c>
      <c r="E83" s="420" t="s">
        <v>361</v>
      </c>
      <c r="F83" s="473">
        <f>SUM(Лист1!G151)</f>
        <v>0</v>
      </c>
      <c r="G83" s="473">
        <f>SUM(Лист1!H151)</f>
        <v>400</v>
      </c>
      <c r="H83" s="473">
        <f>SUM(Лист1!I151)</f>
        <v>400</v>
      </c>
      <c r="I83" s="593">
        <f t="shared" si="7"/>
        <v>100</v>
      </c>
    </row>
    <row r="84" spans="1:9" x14ac:dyDescent="0.25">
      <c r="A84" s="424" t="s">
        <v>77</v>
      </c>
      <c r="B84" s="420" t="s">
        <v>27</v>
      </c>
      <c r="C84" s="420" t="s">
        <v>73</v>
      </c>
      <c r="D84" s="421" t="s">
        <v>254</v>
      </c>
      <c r="E84" s="420" t="s">
        <v>78</v>
      </c>
      <c r="F84" s="473">
        <v>400</v>
      </c>
      <c r="G84" s="473"/>
      <c r="H84" s="473"/>
      <c r="I84" s="593">
        <v>0</v>
      </c>
    </row>
    <row r="85" spans="1:9" ht="77.25" x14ac:dyDescent="0.25">
      <c r="A85" s="436" t="s">
        <v>133</v>
      </c>
      <c r="B85" s="446" t="s">
        <v>27</v>
      </c>
      <c r="C85" s="469" t="s">
        <v>73</v>
      </c>
      <c r="D85" s="428" t="s">
        <v>285</v>
      </c>
      <c r="E85" s="469" t="s">
        <v>10</v>
      </c>
      <c r="F85" s="473">
        <f>SUM(F86+F88)</f>
        <v>300792</v>
      </c>
      <c r="G85" s="473">
        <f>SUM(G86+G88)</f>
        <v>300792</v>
      </c>
      <c r="H85" s="473">
        <f>SUM(H86+H88)</f>
        <v>198059</v>
      </c>
      <c r="I85" s="593">
        <f t="shared" si="7"/>
        <v>65.845833665788987</v>
      </c>
    </row>
    <row r="86" spans="1:9" ht="34.5" x14ac:dyDescent="0.25">
      <c r="A86" s="424" t="s">
        <v>48</v>
      </c>
      <c r="B86" s="420" t="s">
        <v>27</v>
      </c>
      <c r="C86" s="422" t="s">
        <v>73</v>
      </c>
      <c r="D86" s="428" t="s">
        <v>285</v>
      </c>
      <c r="E86" s="420" t="s">
        <v>49</v>
      </c>
      <c r="F86" s="473">
        <f>SUM(F87)</f>
        <v>230592</v>
      </c>
      <c r="G86" s="473">
        <f>SUM(G87)</f>
        <v>242592</v>
      </c>
      <c r="H86" s="473">
        <f>SUM(H87)</f>
        <v>160648.6</v>
      </c>
      <c r="I86" s="593">
        <f t="shared" si="7"/>
        <v>66.221722068328717</v>
      </c>
    </row>
    <row r="87" spans="1:9" x14ac:dyDescent="0.25">
      <c r="A87" s="424" t="s">
        <v>50</v>
      </c>
      <c r="B87" s="420" t="s">
        <v>27</v>
      </c>
      <c r="C87" s="422" t="s">
        <v>73</v>
      </c>
      <c r="D87" s="428" t="s">
        <v>285</v>
      </c>
      <c r="E87" s="420" t="s">
        <v>51</v>
      </c>
      <c r="F87" s="473">
        <f>SUM(Лист1!G320)</f>
        <v>230592</v>
      </c>
      <c r="G87" s="473">
        <f>SUM(Лист1!H320)</f>
        <v>242592</v>
      </c>
      <c r="H87" s="473">
        <f>SUM(Лист1!I320)</f>
        <v>160648.6</v>
      </c>
      <c r="I87" s="593">
        <f t="shared" si="7"/>
        <v>66.221722068328717</v>
      </c>
    </row>
    <row r="88" spans="1:9" x14ac:dyDescent="0.25">
      <c r="A88" s="424" t="s">
        <v>15</v>
      </c>
      <c r="B88" s="420" t="s">
        <v>27</v>
      </c>
      <c r="C88" s="422" t="s">
        <v>73</v>
      </c>
      <c r="D88" s="428" t="s">
        <v>285</v>
      </c>
      <c r="E88" s="420" t="s">
        <v>16</v>
      </c>
      <c r="F88" s="473">
        <f>SUM(F89)</f>
        <v>70200</v>
      </c>
      <c r="G88" s="473">
        <f>SUM(G89)</f>
        <v>58200</v>
      </c>
      <c r="H88" s="473">
        <f>SUM(H89)</f>
        <v>37410.400000000001</v>
      </c>
      <c r="I88" s="593">
        <f t="shared" si="7"/>
        <v>64.279037800687291</v>
      </c>
    </row>
    <row r="89" spans="1:9" ht="23.25" x14ac:dyDescent="0.25">
      <c r="A89" s="424" t="s">
        <v>379</v>
      </c>
      <c r="B89" s="420" t="s">
        <v>27</v>
      </c>
      <c r="C89" s="422" t="s">
        <v>73</v>
      </c>
      <c r="D89" s="428" t="s">
        <v>285</v>
      </c>
      <c r="E89" s="420" t="s">
        <v>18</v>
      </c>
      <c r="F89" s="473">
        <f>SUM(Лист1!G322)</f>
        <v>70200</v>
      </c>
      <c r="G89" s="473">
        <f>SUM(Лист1!H322)</f>
        <v>58200</v>
      </c>
      <c r="H89" s="473">
        <f>SUM(Лист1!I322)</f>
        <v>37410.400000000001</v>
      </c>
      <c r="I89" s="593">
        <f t="shared" si="7"/>
        <v>64.279037800687291</v>
      </c>
    </row>
    <row r="90" spans="1:9" ht="39" x14ac:dyDescent="0.25">
      <c r="A90" s="436" t="s">
        <v>138</v>
      </c>
      <c r="B90" s="446" t="s">
        <v>27</v>
      </c>
      <c r="C90" s="469" t="s">
        <v>73</v>
      </c>
      <c r="D90" s="467" t="s">
        <v>287</v>
      </c>
      <c r="E90" s="469" t="s">
        <v>10</v>
      </c>
      <c r="F90" s="553">
        <f>SUM(F91)</f>
        <v>3662809</v>
      </c>
      <c r="G90" s="553">
        <f>SUM(G91)</f>
        <v>4009594</v>
      </c>
      <c r="H90" s="553">
        <f>SUM(H91)</f>
        <v>2210423.6</v>
      </c>
      <c r="I90" s="593">
        <f t="shared" si="7"/>
        <v>55.12836461746501</v>
      </c>
    </row>
    <row r="91" spans="1:9" ht="23.25" x14ac:dyDescent="0.25">
      <c r="A91" s="424" t="s">
        <v>19</v>
      </c>
      <c r="B91" s="420" t="s">
        <v>27</v>
      </c>
      <c r="C91" s="422" t="s">
        <v>73</v>
      </c>
      <c r="D91" s="467" t="s">
        <v>287</v>
      </c>
      <c r="E91" s="420" t="s">
        <v>20</v>
      </c>
      <c r="F91" s="553">
        <f>SUM(F92:F92)</f>
        <v>3662809</v>
      </c>
      <c r="G91" s="474">
        <f>SUM(G92:G92)</f>
        <v>4009594</v>
      </c>
      <c r="H91" s="553">
        <f>SUM(H92:H92)</f>
        <v>2210423.6</v>
      </c>
      <c r="I91" s="593">
        <f t="shared" si="7"/>
        <v>55.12836461746501</v>
      </c>
    </row>
    <row r="92" spans="1:9" x14ac:dyDescent="0.25">
      <c r="A92" s="425" t="s">
        <v>369</v>
      </c>
      <c r="B92" s="420" t="s">
        <v>27</v>
      </c>
      <c r="C92" s="422" t="s">
        <v>73</v>
      </c>
      <c r="D92" s="467" t="s">
        <v>287</v>
      </c>
      <c r="E92" s="420" t="s">
        <v>368</v>
      </c>
      <c r="F92" s="553">
        <f>SUM(Лист1!G325)</f>
        <v>3662809</v>
      </c>
      <c r="G92" s="474">
        <f>SUM(Лист1!H325)</f>
        <v>4009594</v>
      </c>
      <c r="H92" s="553">
        <f>SUM(Лист1!I325)</f>
        <v>2210423.6</v>
      </c>
      <c r="I92" s="593">
        <f t="shared" si="7"/>
        <v>55.12836461746501</v>
      </c>
    </row>
    <row r="93" spans="1:9" ht="26.25" x14ac:dyDescent="0.25">
      <c r="A93" s="431" t="s">
        <v>359</v>
      </c>
      <c r="B93" s="446" t="s">
        <v>27</v>
      </c>
      <c r="C93" s="469" t="s">
        <v>73</v>
      </c>
      <c r="D93" s="467" t="s">
        <v>358</v>
      </c>
      <c r="E93" s="469" t="s">
        <v>10</v>
      </c>
      <c r="F93" s="553">
        <f t="shared" ref="F93:H94" si="8">SUM(F94)</f>
        <v>0</v>
      </c>
      <c r="G93" s="553">
        <f t="shared" si="8"/>
        <v>454175.31</v>
      </c>
      <c r="H93" s="553">
        <f t="shared" si="8"/>
        <v>235127.11</v>
      </c>
      <c r="I93" s="593">
        <f t="shared" si="7"/>
        <v>51.770121541833703</v>
      </c>
    </row>
    <row r="94" spans="1:9" x14ac:dyDescent="0.25">
      <c r="A94" s="424" t="s">
        <v>15</v>
      </c>
      <c r="B94" s="420" t="s">
        <v>27</v>
      </c>
      <c r="C94" s="422" t="s">
        <v>73</v>
      </c>
      <c r="D94" s="428" t="s">
        <v>358</v>
      </c>
      <c r="E94" s="420" t="s">
        <v>16</v>
      </c>
      <c r="F94" s="553">
        <f t="shared" si="8"/>
        <v>0</v>
      </c>
      <c r="G94" s="553">
        <f t="shared" si="8"/>
        <v>454175.31</v>
      </c>
      <c r="H94" s="553">
        <f t="shared" si="8"/>
        <v>235127.11</v>
      </c>
      <c r="I94" s="593">
        <f t="shared" si="7"/>
        <v>51.770121541833703</v>
      </c>
    </row>
    <row r="95" spans="1:9" x14ac:dyDescent="0.25">
      <c r="A95" s="424" t="s">
        <v>17</v>
      </c>
      <c r="B95" s="420" t="s">
        <v>27</v>
      </c>
      <c r="C95" s="422" t="s">
        <v>73</v>
      </c>
      <c r="D95" s="428" t="s">
        <v>358</v>
      </c>
      <c r="E95" s="420" t="s">
        <v>18</v>
      </c>
      <c r="F95" s="553">
        <f>SUM(Лист1!G328)</f>
        <v>0</v>
      </c>
      <c r="G95" s="553">
        <f>SUM(Лист1!H328)</f>
        <v>454175.31</v>
      </c>
      <c r="H95" s="553">
        <f>SUM(Лист1!I328)</f>
        <v>235127.11</v>
      </c>
      <c r="I95" s="593">
        <f t="shared" si="7"/>
        <v>51.770121541833703</v>
      </c>
    </row>
    <row r="96" spans="1:9" ht="25.5" x14ac:dyDescent="0.25">
      <c r="A96" s="571" t="s">
        <v>389</v>
      </c>
      <c r="B96" s="446" t="s">
        <v>27</v>
      </c>
      <c r="C96" s="469" t="s">
        <v>73</v>
      </c>
      <c r="D96" s="467" t="s">
        <v>388</v>
      </c>
      <c r="E96" s="469" t="s">
        <v>10</v>
      </c>
      <c r="F96" s="553">
        <f t="shared" ref="F96:H97" si="9">SUM(F97)</f>
        <v>0</v>
      </c>
      <c r="G96" s="553">
        <f t="shared" si="9"/>
        <v>55000</v>
      </c>
      <c r="H96" s="553">
        <f t="shared" si="9"/>
        <v>55000</v>
      </c>
      <c r="I96" s="593">
        <f t="shared" si="7"/>
        <v>100</v>
      </c>
    </row>
    <row r="97" spans="1:9" x14ac:dyDescent="0.25">
      <c r="A97" s="433" t="s">
        <v>55</v>
      </c>
      <c r="B97" s="420" t="s">
        <v>27</v>
      </c>
      <c r="C97" s="422" t="s">
        <v>73</v>
      </c>
      <c r="D97" s="428" t="s">
        <v>388</v>
      </c>
      <c r="E97" s="420" t="s">
        <v>56</v>
      </c>
      <c r="F97" s="553">
        <f t="shared" si="9"/>
        <v>0</v>
      </c>
      <c r="G97" s="553">
        <f t="shared" si="9"/>
        <v>55000</v>
      </c>
      <c r="H97" s="553">
        <f t="shared" si="9"/>
        <v>55000</v>
      </c>
      <c r="I97" s="593">
        <f t="shared" si="7"/>
        <v>100</v>
      </c>
    </row>
    <row r="98" spans="1:9" x14ac:dyDescent="0.25">
      <c r="A98" s="424" t="s">
        <v>347</v>
      </c>
      <c r="B98" s="420" t="s">
        <v>27</v>
      </c>
      <c r="C98" s="422" t="s">
        <v>73</v>
      </c>
      <c r="D98" s="428" t="s">
        <v>388</v>
      </c>
      <c r="E98" s="420" t="s">
        <v>346</v>
      </c>
      <c r="F98" s="553">
        <f>SUM(Лист1!G331)</f>
        <v>0</v>
      </c>
      <c r="G98" s="553">
        <f>SUM(Лист1!H331)</f>
        <v>55000</v>
      </c>
      <c r="H98" s="553">
        <f>SUM(Лист1!I331)</f>
        <v>55000</v>
      </c>
      <c r="I98" s="593">
        <f t="shared" si="7"/>
        <v>100</v>
      </c>
    </row>
    <row r="99" spans="1:9" x14ac:dyDescent="0.25">
      <c r="A99" s="436" t="s">
        <v>413</v>
      </c>
      <c r="B99" s="446" t="s">
        <v>27</v>
      </c>
      <c r="C99" s="469" t="s">
        <v>73</v>
      </c>
      <c r="D99" s="467" t="s">
        <v>412</v>
      </c>
      <c r="E99" s="469" t="s">
        <v>10</v>
      </c>
      <c r="F99" s="553">
        <f t="shared" ref="F99:H100" si="10">SUM(F100)</f>
        <v>0</v>
      </c>
      <c r="G99" s="553">
        <f t="shared" si="10"/>
        <v>99432</v>
      </c>
      <c r="H99" s="553">
        <f t="shared" si="10"/>
        <v>0</v>
      </c>
      <c r="I99" s="593">
        <f t="shared" si="7"/>
        <v>0</v>
      </c>
    </row>
    <row r="100" spans="1:9" x14ac:dyDescent="0.25">
      <c r="A100" s="424" t="s">
        <v>15</v>
      </c>
      <c r="B100" s="420" t="s">
        <v>27</v>
      </c>
      <c r="C100" s="422" t="s">
        <v>73</v>
      </c>
      <c r="D100" s="428" t="s">
        <v>412</v>
      </c>
      <c r="E100" s="420" t="s">
        <v>16</v>
      </c>
      <c r="F100" s="553">
        <f t="shared" si="10"/>
        <v>0</v>
      </c>
      <c r="G100" s="553">
        <f t="shared" si="10"/>
        <v>99432</v>
      </c>
      <c r="H100" s="553">
        <f t="shared" si="10"/>
        <v>0</v>
      </c>
      <c r="I100" s="593">
        <f t="shared" si="7"/>
        <v>0</v>
      </c>
    </row>
    <row r="101" spans="1:9" ht="33.75" x14ac:dyDescent="0.25">
      <c r="A101" s="567" t="s">
        <v>373</v>
      </c>
      <c r="B101" s="420" t="s">
        <v>27</v>
      </c>
      <c r="C101" s="422" t="s">
        <v>73</v>
      </c>
      <c r="D101" s="428" t="s">
        <v>412</v>
      </c>
      <c r="E101" s="420" t="s">
        <v>18</v>
      </c>
      <c r="F101" s="553">
        <f>SUM(Лист1!G334)</f>
        <v>0</v>
      </c>
      <c r="G101" s="553">
        <f>SUM(Лист1!H334)</f>
        <v>99432</v>
      </c>
      <c r="H101" s="553">
        <f>SUM(Лист1!I334)</f>
        <v>0</v>
      </c>
      <c r="I101" s="593">
        <f t="shared" si="7"/>
        <v>0</v>
      </c>
    </row>
    <row r="102" spans="1:9" ht="39" x14ac:dyDescent="0.25">
      <c r="A102" s="431" t="s">
        <v>345</v>
      </c>
      <c r="B102" s="446" t="s">
        <v>27</v>
      </c>
      <c r="C102" s="469" t="s">
        <v>73</v>
      </c>
      <c r="D102" s="467" t="s">
        <v>344</v>
      </c>
      <c r="E102" s="469" t="s">
        <v>10</v>
      </c>
      <c r="F102" s="553">
        <f>SUM(F105+F103)</f>
        <v>1119252.1000000001</v>
      </c>
      <c r="G102" s="553">
        <f>SUM(G105+G103)</f>
        <v>1246740.1599999999</v>
      </c>
      <c r="H102" s="553">
        <f>SUM(H105+H103)</f>
        <v>932338.2</v>
      </c>
      <c r="I102" s="593">
        <f t="shared" si="7"/>
        <v>74.782078087546324</v>
      </c>
    </row>
    <row r="103" spans="1:9" x14ac:dyDescent="0.25">
      <c r="A103" s="433" t="s">
        <v>15</v>
      </c>
      <c r="B103" s="420" t="s">
        <v>27</v>
      </c>
      <c r="C103" s="422" t="s">
        <v>73</v>
      </c>
      <c r="D103" s="428" t="s">
        <v>344</v>
      </c>
      <c r="E103" s="420" t="s">
        <v>16</v>
      </c>
      <c r="F103" s="553">
        <f>SUM(F104)</f>
        <v>1119252.1000000001</v>
      </c>
      <c r="G103" s="553">
        <f>SUM(G104)</f>
        <v>1228691.1599999999</v>
      </c>
      <c r="H103" s="553">
        <f>SUM(H104)</f>
        <v>914289.2</v>
      </c>
      <c r="I103" s="593">
        <f t="shared" si="7"/>
        <v>74.411636525487822</v>
      </c>
    </row>
    <row r="104" spans="1:9" x14ac:dyDescent="0.25">
      <c r="A104" s="424" t="s">
        <v>17</v>
      </c>
      <c r="B104" s="420" t="s">
        <v>27</v>
      </c>
      <c r="C104" s="422" t="s">
        <v>73</v>
      </c>
      <c r="D104" s="428" t="s">
        <v>344</v>
      </c>
      <c r="E104" s="420" t="s">
        <v>18</v>
      </c>
      <c r="F104" s="553">
        <f>SUM(Лист1!G337)</f>
        <v>1119252.1000000001</v>
      </c>
      <c r="G104" s="553">
        <f>SUM(Лист1!H337)</f>
        <v>1228691.1599999999</v>
      </c>
      <c r="H104" s="553">
        <f>SUM(Лист1!I337)</f>
        <v>914289.2</v>
      </c>
      <c r="I104" s="593">
        <f t="shared" si="7"/>
        <v>74.411636525487822</v>
      </c>
    </row>
    <row r="105" spans="1:9" x14ac:dyDescent="0.25">
      <c r="A105" s="433" t="s">
        <v>55</v>
      </c>
      <c r="B105" s="420" t="s">
        <v>27</v>
      </c>
      <c r="C105" s="422" t="s">
        <v>73</v>
      </c>
      <c r="D105" s="428" t="s">
        <v>344</v>
      </c>
      <c r="E105" s="420" t="s">
        <v>56</v>
      </c>
      <c r="F105" s="553">
        <f>SUM(F106)</f>
        <v>0</v>
      </c>
      <c r="G105" s="553">
        <f>SUM(G106)</f>
        <v>18049</v>
      </c>
      <c r="H105" s="553">
        <f>SUM(H106)</f>
        <v>18049</v>
      </c>
      <c r="I105" s="593">
        <f t="shared" si="7"/>
        <v>100</v>
      </c>
    </row>
    <row r="106" spans="1:9" x14ac:dyDescent="0.25">
      <c r="A106" s="424" t="s">
        <v>347</v>
      </c>
      <c r="B106" s="420" t="s">
        <v>27</v>
      </c>
      <c r="C106" s="422" t="s">
        <v>73</v>
      </c>
      <c r="D106" s="428" t="s">
        <v>344</v>
      </c>
      <c r="E106" s="420" t="s">
        <v>346</v>
      </c>
      <c r="F106" s="553">
        <f>SUM(Лист1!G339)</f>
        <v>0</v>
      </c>
      <c r="G106" s="553">
        <f>SUM(Лист1!H339)</f>
        <v>18049</v>
      </c>
      <c r="H106" s="553">
        <f>SUM(Лист1!I339)</f>
        <v>18049</v>
      </c>
      <c r="I106" s="593">
        <f t="shared" si="7"/>
        <v>100</v>
      </c>
    </row>
    <row r="107" spans="1:9" ht="26.25" x14ac:dyDescent="0.25">
      <c r="A107" s="436" t="s">
        <v>47</v>
      </c>
      <c r="B107" s="446" t="s">
        <v>27</v>
      </c>
      <c r="C107" s="469" t="s">
        <v>73</v>
      </c>
      <c r="D107" s="465" t="s">
        <v>280</v>
      </c>
      <c r="E107" s="469" t="s">
        <v>10</v>
      </c>
      <c r="F107" s="553">
        <f t="shared" ref="F107:H108" si="11">SUM(F108)</f>
        <v>0</v>
      </c>
      <c r="G107" s="553">
        <f t="shared" si="11"/>
        <v>95000</v>
      </c>
      <c r="H107" s="553">
        <f t="shared" si="11"/>
        <v>95000</v>
      </c>
      <c r="I107" s="593">
        <f t="shared" si="7"/>
        <v>100</v>
      </c>
    </row>
    <row r="108" spans="1:9" x14ac:dyDescent="0.25">
      <c r="A108" s="433" t="s">
        <v>55</v>
      </c>
      <c r="B108" s="420" t="s">
        <v>27</v>
      </c>
      <c r="C108" s="422" t="s">
        <v>73</v>
      </c>
      <c r="D108" s="421" t="s">
        <v>280</v>
      </c>
      <c r="E108" s="420" t="s">
        <v>56</v>
      </c>
      <c r="F108" s="553">
        <f t="shared" si="11"/>
        <v>0</v>
      </c>
      <c r="G108" s="553">
        <f t="shared" si="11"/>
        <v>95000</v>
      </c>
      <c r="H108" s="553">
        <f t="shared" si="11"/>
        <v>95000</v>
      </c>
      <c r="I108" s="593">
        <f t="shared" si="7"/>
        <v>100</v>
      </c>
    </row>
    <row r="109" spans="1:9" x14ac:dyDescent="0.25">
      <c r="A109" s="424" t="s">
        <v>347</v>
      </c>
      <c r="B109" s="420" t="s">
        <v>27</v>
      </c>
      <c r="C109" s="422" t="s">
        <v>73</v>
      </c>
      <c r="D109" s="421" t="s">
        <v>280</v>
      </c>
      <c r="E109" s="420" t="s">
        <v>346</v>
      </c>
      <c r="F109" s="553">
        <f>SUM(Лист1!G342)</f>
        <v>0</v>
      </c>
      <c r="G109" s="553">
        <f>SUM(Лист1!H342)</f>
        <v>95000</v>
      </c>
      <c r="H109" s="553">
        <f>SUM(Лист1!I342)</f>
        <v>95000</v>
      </c>
      <c r="I109" s="593">
        <f t="shared" si="7"/>
        <v>100</v>
      </c>
    </row>
    <row r="110" spans="1:9" ht="18" x14ac:dyDescent="0.25">
      <c r="A110" s="447" t="s">
        <v>79</v>
      </c>
      <c r="B110" s="489" t="s">
        <v>34</v>
      </c>
      <c r="C110" s="490" t="s">
        <v>9</v>
      </c>
      <c r="D110" s="490" t="s">
        <v>228</v>
      </c>
      <c r="E110" s="490" t="s">
        <v>10</v>
      </c>
      <c r="F110" s="537">
        <f t="shared" ref="F110:H113" si="12">SUM(F111)</f>
        <v>1371852</v>
      </c>
      <c r="G110" s="537">
        <f t="shared" si="12"/>
        <v>1268086</v>
      </c>
      <c r="H110" s="537">
        <f t="shared" si="12"/>
        <v>951064.5</v>
      </c>
      <c r="I110" s="591">
        <f t="shared" si="7"/>
        <v>75</v>
      </c>
    </row>
    <row r="111" spans="1:9" x14ac:dyDescent="0.25">
      <c r="A111" s="435" t="s">
        <v>80</v>
      </c>
      <c r="B111" s="448" t="s">
        <v>34</v>
      </c>
      <c r="C111" s="448" t="s">
        <v>12</v>
      </c>
      <c r="D111" s="451" t="s">
        <v>228</v>
      </c>
      <c r="E111" s="452" t="s">
        <v>10</v>
      </c>
      <c r="F111" s="537">
        <f t="shared" si="12"/>
        <v>1371852</v>
      </c>
      <c r="G111" s="537">
        <f t="shared" si="12"/>
        <v>1268086</v>
      </c>
      <c r="H111" s="537">
        <f t="shared" si="12"/>
        <v>951064.5</v>
      </c>
      <c r="I111" s="591">
        <f t="shared" si="7"/>
        <v>75</v>
      </c>
    </row>
    <row r="112" spans="1:9" ht="64.5" x14ac:dyDescent="0.25">
      <c r="A112" s="436" t="s">
        <v>81</v>
      </c>
      <c r="B112" s="446" t="s">
        <v>34</v>
      </c>
      <c r="C112" s="446" t="s">
        <v>12</v>
      </c>
      <c r="D112" s="421" t="s">
        <v>255</v>
      </c>
      <c r="E112" s="469" t="s">
        <v>10</v>
      </c>
      <c r="F112" s="473">
        <f t="shared" si="12"/>
        <v>1371852</v>
      </c>
      <c r="G112" s="473">
        <f t="shared" si="12"/>
        <v>1268086</v>
      </c>
      <c r="H112" s="473">
        <f t="shared" si="12"/>
        <v>951064.5</v>
      </c>
      <c r="I112" s="593">
        <f t="shared" si="7"/>
        <v>75</v>
      </c>
    </row>
    <row r="113" spans="1:9" x14ac:dyDescent="0.25">
      <c r="A113" s="424" t="s">
        <v>75</v>
      </c>
      <c r="B113" s="420" t="s">
        <v>34</v>
      </c>
      <c r="C113" s="420" t="s">
        <v>12</v>
      </c>
      <c r="D113" s="421" t="s">
        <v>255</v>
      </c>
      <c r="E113" s="420" t="s">
        <v>76</v>
      </c>
      <c r="F113" s="473">
        <f>SUM(F115)</f>
        <v>1371852</v>
      </c>
      <c r="G113" s="473">
        <f t="shared" si="12"/>
        <v>1268086</v>
      </c>
      <c r="H113" s="473">
        <f t="shared" si="12"/>
        <v>951064.5</v>
      </c>
      <c r="I113" s="593">
        <f t="shared" si="7"/>
        <v>75</v>
      </c>
    </row>
    <row r="114" spans="1:9" x14ac:dyDescent="0.25">
      <c r="A114" s="424" t="s">
        <v>362</v>
      </c>
      <c r="B114" s="420" t="s">
        <v>34</v>
      </c>
      <c r="C114" s="420" t="s">
        <v>12</v>
      </c>
      <c r="D114" s="421" t="s">
        <v>255</v>
      </c>
      <c r="E114" s="420" t="s">
        <v>361</v>
      </c>
      <c r="F114" s="473">
        <f>SUM(Лист1!G157)</f>
        <v>0</v>
      </c>
      <c r="G114" s="473">
        <f>SUM(Лист1!H157)</f>
        <v>1268086</v>
      </c>
      <c r="H114" s="473">
        <f>SUM(Лист1!I157)</f>
        <v>951064.5</v>
      </c>
      <c r="I114" s="593">
        <f t="shared" si="7"/>
        <v>75</v>
      </c>
    </row>
    <row r="115" spans="1:9" x14ac:dyDescent="0.25">
      <c r="A115" s="424" t="s">
        <v>77</v>
      </c>
      <c r="B115" s="420" t="s">
        <v>34</v>
      </c>
      <c r="C115" s="420" t="s">
        <v>12</v>
      </c>
      <c r="D115" s="421" t="s">
        <v>255</v>
      </c>
      <c r="E115" s="420" t="s">
        <v>78</v>
      </c>
      <c r="F115" s="473">
        <v>1371852</v>
      </c>
      <c r="G115" s="473"/>
      <c r="H115" s="473"/>
      <c r="I115" s="593">
        <v>0</v>
      </c>
    </row>
    <row r="116" spans="1:9" ht="30" x14ac:dyDescent="0.25">
      <c r="A116" s="495" t="s">
        <v>11</v>
      </c>
      <c r="B116" s="437" t="s">
        <v>12</v>
      </c>
      <c r="C116" s="438" t="s">
        <v>9</v>
      </c>
      <c r="D116" s="438" t="s">
        <v>228</v>
      </c>
      <c r="E116" s="437" t="s">
        <v>10</v>
      </c>
      <c r="F116" s="537">
        <f>SUM(F117+F128+F135)</f>
        <v>1836620</v>
      </c>
      <c r="G116" s="537">
        <f>SUM(G117+G128+G135)</f>
        <v>1948180</v>
      </c>
      <c r="H116" s="537">
        <f>SUM(H117+H128+H135)</f>
        <v>1324151.02</v>
      </c>
      <c r="I116" s="592">
        <f t="shared" si="7"/>
        <v>67.968617889517404</v>
      </c>
    </row>
    <row r="117" spans="1:9" ht="39" x14ac:dyDescent="0.25">
      <c r="A117" s="435" t="s">
        <v>139</v>
      </c>
      <c r="B117" s="448" t="s">
        <v>12</v>
      </c>
      <c r="C117" s="451" t="s">
        <v>46</v>
      </c>
      <c r="D117" s="451" t="s">
        <v>228</v>
      </c>
      <c r="E117" s="448" t="s">
        <v>10</v>
      </c>
      <c r="F117" s="537">
        <f>SUM(F118+F125)</f>
        <v>1684620</v>
      </c>
      <c r="G117" s="537">
        <f>SUM(G118+G125)</f>
        <v>1796180</v>
      </c>
      <c r="H117" s="537">
        <f>SUM(H118+H125)</f>
        <v>1312451.02</v>
      </c>
      <c r="I117" s="592">
        <f t="shared" si="7"/>
        <v>73.069014241334386</v>
      </c>
    </row>
    <row r="118" spans="1:9" ht="39" x14ac:dyDescent="0.25">
      <c r="A118" s="436" t="s">
        <v>139</v>
      </c>
      <c r="B118" s="446" t="s">
        <v>12</v>
      </c>
      <c r="C118" s="465" t="s">
        <v>46</v>
      </c>
      <c r="D118" s="428" t="s">
        <v>288</v>
      </c>
      <c r="E118" s="469" t="s">
        <v>10</v>
      </c>
      <c r="F118" s="473">
        <f>SUM(F119+F121+F123)</f>
        <v>1684620</v>
      </c>
      <c r="G118" s="473">
        <f>SUM(G119+G121+G123)</f>
        <v>1684620</v>
      </c>
      <c r="H118" s="473">
        <f>SUM(H119+H121+H123)</f>
        <v>1200891.02</v>
      </c>
      <c r="I118" s="593">
        <f t="shared" si="7"/>
        <v>71.285573007562547</v>
      </c>
    </row>
    <row r="119" spans="1:9" ht="34.5" x14ac:dyDescent="0.25">
      <c r="A119" s="424" t="s">
        <v>48</v>
      </c>
      <c r="B119" s="420" t="s">
        <v>12</v>
      </c>
      <c r="C119" s="421" t="s">
        <v>46</v>
      </c>
      <c r="D119" s="428" t="s">
        <v>288</v>
      </c>
      <c r="E119" s="420" t="s">
        <v>49</v>
      </c>
      <c r="F119" s="473">
        <f>SUM(F120)</f>
        <v>1562400</v>
      </c>
      <c r="G119" s="473">
        <f>SUM(G120)</f>
        <v>1562400</v>
      </c>
      <c r="H119" s="473">
        <f>SUM(H120)</f>
        <v>1143537.78</v>
      </c>
      <c r="I119" s="593">
        <f t="shared" si="7"/>
        <v>73.191102150537631</v>
      </c>
    </row>
    <row r="120" spans="1:9" x14ac:dyDescent="0.25">
      <c r="A120" s="424" t="s">
        <v>53</v>
      </c>
      <c r="B120" s="420" t="s">
        <v>12</v>
      </c>
      <c r="C120" s="421" t="s">
        <v>46</v>
      </c>
      <c r="D120" s="428" t="s">
        <v>288</v>
      </c>
      <c r="E120" s="420" t="s">
        <v>54</v>
      </c>
      <c r="F120" s="473">
        <f>SUM(Лист1!G347)</f>
        <v>1562400</v>
      </c>
      <c r="G120" s="473">
        <f>SUM(Лист1!H347)</f>
        <v>1562400</v>
      </c>
      <c r="H120" s="473">
        <f>SUM(Лист1!I347)</f>
        <v>1143537.78</v>
      </c>
      <c r="I120" s="593">
        <f t="shared" si="7"/>
        <v>73.191102150537631</v>
      </c>
    </row>
    <row r="121" spans="1:9" x14ac:dyDescent="0.25">
      <c r="A121" s="538" t="s">
        <v>15</v>
      </c>
      <c r="B121" s="509" t="s">
        <v>12</v>
      </c>
      <c r="C121" s="535" t="s">
        <v>46</v>
      </c>
      <c r="D121" s="428" t="s">
        <v>288</v>
      </c>
      <c r="E121" s="509" t="s">
        <v>16</v>
      </c>
      <c r="F121" s="473">
        <f>SUM(F122)</f>
        <v>119200</v>
      </c>
      <c r="G121" s="473">
        <f>SUM(G122)</f>
        <v>119200</v>
      </c>
      <c r="H121" s="473">
        <f>SUM(H122)</f>
        <v>55016.3</v>
      </c>
      <c r="I121" s="593">
        <f t="shared" si="7"/>
        <v>46.154614093959736</v>
      </c>
    </row>
    <row r="122" spans="1:9" ht="23.25" x14ac:dyDescent="0.25">
      <c r="A122" s="424" t="s">
        <v>379</v>
      </c>
      <c r="B122" s="509" t="s">
        <v>12</v>
      </c>
      <c r="C122" s="535" t="s">
        <v>46</v>
      </c>
      <c r="D122" s="428" t="s">
        <v>288</v>
      </c>
      <c r="E122" s="509" t="s">
        <v>18</v>
      </c>
      <c r="F122" s="473">
        <f>SUM(Лист1!G349)</f>
        <v>119200</v>
      </c>
      <c r="G122" s="473">
        <f>SUM(Лист1!H349)</f>
        <v>119200</v>
      </c>
      <c r="H122" s="473">
        <f>SUM(Лист1!I349)</f>
        <v>55016.3</v>
      </c>
      <c r="I122" s="593">
        <f t="shared" si="7"/>
        <v>46.154614093959736</v>
      </c>
    </row>
    <row r="123" spans="1:9" x14ac:dyDescent="0.25">
      <c r="A123" s="538" t="s">
        <v>55</v>
      </c>
      <c r="B123" s="509" t="s">
        <v>12</v>
      </c>
      <c r="C123" s="535" t="s">
        <v>46</v>
      </c>
      <c r="D123" s="428" t="s">
        <v>288</v>
      </c>
      <c r="E123" s="509" t="s">
        <v>56</v>
      </c>
      <c r="F123" s="473">
        <f>SUM(F124)</f>
        <v>3020</v>
      </c>
      <c r="G123" s="473">
        <f>SUM(G124)</f>
        <v>3020</v>
      </c>
      <c r="H123" s="473">
        <f>SUM(H124)</f>
        <v>2336.94</v>
      </c>
      <c r="I123" s="593">
        <f t="shared" si="7"/>
        <v>77.382119205298011</v>
      </c>
    </row>
    <row r="124" spans="1:9" x14ac:dyDescent="0.25">
      <c r="A124" s="538" t="s">
        <v>347</v>
      </c>
      <c r="B124" s="420" t="s">
        <v>12</v>
      </c>
      <c r="C124" s="421" t="s">
        <v>46</v>
      </c>
      <c r="D124" s="428" t="s">
        <v>288</v>
      </c>
      <c r="E124" s="420" t="s">
        <v>346</v>
      </c>
      <c r="F124" s="473">
        <f>SUM(Лист1!G351)</f>
        <v>3020</v>
      </c>
      <c r="G124" s="473">
        <f>SUM(Лист1!H351)</f>
        <v>3020</v>
      </c>
      <c r="H124" s="473">
        <f>SUM(Лист1!I351)</f>
        <v>2336.94</v>
      </c>
      <c r="I124" s="593">
        <f t="shared" si="7"/>
        <v>77.382119205298011</v>
      </c>
    </row>
    <row r="125" spans="1:9" ht="51.75" x14ac:dyDescent="0.25">
      <c r="A125" s="436" t="s">
        <v>410</v>
      </c>
      <c r="B125" s="446" t="s">
        <v>12</v>
      </c>
      <c r="C125" s="465" t="s">
        <v>46</v>
      </c>
      <c r="D125" s="467" t="s">
        <v>409</v>
      </c>
      <c r="E125" s="469" t="s">
        <v>10</v>
      </c>
      <c r="F125" s="554">
        <f t="shared" ref="F125:H126" si="13">SUM(F126)</f>
        <v>0</v>
      </c>
      <c r="G125" s="554">
        <f t="shared" si="13"/>
        <v>111560</v>
      </c>
      <c r="H125" s="554">
        <f t="shared" si="13"/>
        <v>111560</v>
      </c>
      <c r="I125" s="593">
        <f t="shared" si="7"/>
        <v>100</v>
      </c>
    </row>
    <row r="126" spans="1:9" x14ac:dyDescent="0.25">
      <c r="A126" s="424" t="s">
        <v>15</v>
      </c>
      <c r="B126" s="420" t="s">
        <v>12</v>
      </c>
      <c r="C126" s="421" t="s">
        <v>46</v>
      </c>
      <c r="D126" s="467" t="s">
        <v>409</v>
      </c>
      <c r="E126" s="420" t="s">
        <v>16</v>
      </c>
      <c r="F126" s="554">
        <f t="shared" si="13"/>
        <v>0</v>
      </c>
      <c r="G126" s="554">
        <f t="shared" si="13"/>
        <v>111560</v>
      </c>
      <c r="H126" s="554">
        <f t="shared" si="13"/>
        <v>111560</v>
      </c>
      <c r="I126" s="593">
        <f t="shared" si="7"/>
        <v>100</v>
      </c>
    </row>
    <row r="127" spans="1:9" ht="33.75" x14ac:dyDescent="0.25">
      <c r="A127" s="567" t="s">
        <v>373</v>
      </c>
      <c r="B127" s="420" t="s">
        <v>12</v>
      </c>
      <c r="C127" s="421" t="s">
        <v>46</v>
      </c>
      <c r="D127" s="467" t="s">
        <v>409</v>
      </c>
      <c r="E127" s="420" t="s">
        <v>18</v>
      </c>
      <c r="F127" s="554">
        <f>SUM(Лист1!G354)</f>
        <v>0</v>
      </c>
      <c r="G127" s="554">
        <f>SUM(Лист1!H354)</f>
        <v>111560</v>
      </c>
      <c r="H127" s="554">
        <f>SUM(Лист1!I354)</f>
        <v>111560</v>
      </c>
      <c r="I127" s="593">
        <f t="shared" si="7"/>
        <v>100</v>
      </c>
    </row>
    <row r="128" spans="1:9" x14ac:dyDescent="0.25">
      <c r="A128" s="435" t="s">
        <v>140</v>
      </c>
      <c r="B128" s="528" t="s">
        <v>12</v>
      </c>
      <c r="C128" s="524">
        <v>10</v>
      </c>
      <c r="D128" s="524" t="s">
        <v>228</v>
      </c>
      <c r="E128" s="525" t="s">
        <v>10</v>
      </c>
      <c r="F128" s="500">
        <f>SUM(F129+F132)</f>
        <v>50000</v>
      </c>
      <c r="G128" s="500">
        <f>SUM(G129+G132)</f>
        <v>50000</v>
      </c>
      <c r="H128" s="500">
        <f>SUM(H129+H132)</f>
        <v>0</v>
      </c>
      <c r="I128" s="591">
        <f t="shared" si="7"/>
        <v>0</v>
      </c>
    </row>
    <row r="129" spans="1:9" x14ac:dyDescent="0.25">
      <c r="A129" s="439" t="s">
        <v>131</v>
      </c>
      <c r="B129" s="454" t="s">
        <v>12</v>
      </c>
      <c r="C129" s="467">
        <v>10</v>
      </c>
      <c r="D129" s="467" t="s">
        <v>284</v>
      </c>
      <c r="E129" s="499" t="s">
        <v>10</v>
      </c>
      <c r="F129" s="554">
        <f t="shared" ref="F129:H130" si="14">SUM(F130)</f>
        <v>0</v>
      </c>
      <c r="G129" s="501">
        <f t="shared" si="14"/>
        <v>0</v>
      </c>
      <c r="H129" s="554">
        <f t="shared" si="14"/>
        <v>0</v>
      </c>
      <c r="I129" s="594">
        <v>0</v>
      </c>
    </row>
    <row r="130" spans="1:9" x14ac:dyDescent="0.25">
      <c r="A130" s="424" t="s">
        <v>141</v>
      </c>
      <c r="B130" s="427" t="s">
        <v>12</v>
      </c>
      <c r="C130" s="428">
        <v>10</v>
      </c>
      <c r="D130" s="467" t="s">
        <v>284</v>
      </c>
      <c r="E130" s="427" t="s">
        <v>142</v>
      </c>
      <c r="F130" s="554">
        <f t="shared" si="14"/>
        <v>0</v>
      </c>
      <c r="G130" s="501">
        <f t="shared" si="14"/>
        <v>0</v>
      </c>
      <c r="H130" s="554">
        <f t="shared" si="14"/>
        <v>0</v>
      </c>
      <c r="I130" s="594">
        <v>0</v>
      </c>
    </row>
    <row r="131" spans="1:9" x14ac:dyDescent="0.25">
      <c r="A131" s="430" t="s">
        <v>143</v>
      </c>
      <c r="B131" s="427" t="s">
        <v>12</v>
      </c>
      <c r="C131" s="428">
        <v>10</v>
      </c>
      <c r="D131" s="467" t="s">
        <v>284</v>
      </c>
      <c r="E131" s="427" t="s">
        <v>144</v>
      </c>
      <c r="F131" s="554">
        <f>SUM(Лист1!G358)</f>
        <v>0</v>
      </c>
      <c r="G131" s="501">
        <f>SUM(Лист1!H358)</f>
        <v>0</v>
      </c>
      <c r="H131" s="554">
        <f>SUM(Лист1!I358)</f>
        <v>0</v>
      </c>
      <c r="I131" s="594">
        <v>0</v>
      </c>
    </row>
    <row r="132" spans="1:9" x14ac:dyDescent="0.25">
      <c r="A132" s="436" t="s">
        <v>352</v>
      </c>
      <c r="B132" s="454" t="s">
        <v>12</v>
      </c>
      <c r="C132" s="467">
        <v>10</v>
      </c>
      <c r="D132" s="467" t="s">
        <v>351</v>
      </c>
      <c r="E132" s="499" t="s">
        <v>10</v>
      </c>
      <c r="F132" s="554">
        <f t="shared" ref="F132:H133" si="15">SUM(F133)</f>
        <v>50000</v>
      </c>
      <c r="G132" s="554">
        <f t="shared" si="15"/>
        <v>50000</v>
      </c>
      <c r="H132" s="554">
        <f t="shared" si="15"/>
        <v>0</v>
      </c>
      <c r="I132" s="594">
        <f t="shared" si="7"/>
        <v>0</v>
      </c>
    </row>
    <row r="133" spans="1:9" x14ac:dyDescent="0.25">
      <c r="A133" s="424" t="s">
        <v>15</v>
      </c>
      <c r="B133" s="420" t="s">
        <v>12</v>
      </c>
      <c r="C133" s="428">
        <v>10</v>
      </c>
      <c r="D133" s="467" t="s">
        <v>351</v>
      </c>
      <c r="E133" s="420" t="s">
        <v>16</v>
      </c>
      <c r="F133" s="554">
        <f t="shared" si="15"/>
        <v>50000</v>
      </c>
      <c r="G133" s="554">
        <f t="shared" si="15"/>
        <v>50000</v>
      </c>
      <c r="H133" s="554">
        <f t="shared" si="15"/>
        <v>0</v>
      </c>
      <c r="I133" s="594">
        <f t="shared" si="7"/>
        <v>0</v>
      </c>
    </row>
    <row r="134" spans="1:9" ht="23.25" x14ac:dyDescent="0.25">
      <c r="A134" s="424" t="s">
        <v>379</v>
      </c>
      <c r="B134" s="420" t="s">
        <v>12</v>
      </c>
      <c r="C134" s="467">
        <v>10</v>
      </c>
      <c r="D134" s="467" t="s">
        <v>351</v>
      </c>
      <c r="E134" s="420" t="s">
        <v>18</v>
      </c>
      <c r="F134" s="554">
        <f>SUM(Лист1!G361)</f>
        <v>50000</v>
      </c>
      <c r="G134" s="554">
        <f>SUM(Лист1!H361)</f>
        <v>50000</v>
      </c>
      <c r="H134" s="554">
        <f>SUM(Лист1!I361)</f>
        <v>0</v>
      </c>
      <c r="I134" s="594">
        <f t="shared" si="7"/>
        <v>0</v>
      </c>
    </row>
    <row r="135" spans="1:9" ht="30" x14ac:dyDescent="0.25">
      <c r="A135" s="461" t="s">
        <v>225</v>
      </c>
      <c r="B135" s="448" t="s">
        <v>12</v>
      </c>
      <c r="C135" s="451">
        <v>14</v>
      </c>
      <c r="D135" s="451" t="s">
        <v>228</v>
      </c>
      <c r="E135" s="448" t="s">
        <v>10</v>
      </c>
      <c r="F135" s="537">
        <f>SUM(F136+F141)</f>
        <v>102000</v>
      </c>
      <c r="G135" s="537">
        <f>SUM(G136+G141)</f>
        <v>102000</v>
      </c>
      <c r="H135" s="537">
        <f>SUM(H136+H141)</f>
        <v>11700</v>
      </c>
      <c r="I135" s="592">
        <f t="shared" si="7"/>
        <v>11.470588235294118</v>
      </c>
    </row>
    <row r="136" spans="1:9" ht="26.25" x14ac:dyDescent="0.25">
      <c r="A136" s="431" t="s">
        <v>22</v>
      </c>
      <c r="B136" s="446" t="s">
        <v>12</v>
      </c>
      <c r="C136" s="446" t="s">
        <v>14</v>
      </c>
      <c r="D136" s="428" t="s">
        <v>230</v>
      </c>
      <c r="E136" s="446" t="s">
        <v>10</v>
      </c>
      <c r="F136" s="473">
        <f>SUM(F137+F139)</f>
        <v>40000</v>
      </c>
      <c r="G136" s="473">
        <f>SUM(G137+G139)</f>
        <v>40000</v>
      </c>
      <c r="H136" s="473">
        <f>SUM(H137+H139)</f>
        <v>0</v>
      </c>
      <c r="I136" s="593">
        <f t="shared" si="7"/>
        <v>0</v>
      </c>
    </row>
    <row r="137" spans="1:9" x14ac:dyDescent="0.25">
      <c r="A137" s="424" t="s">
        <v>15</v>
      </c>
      <c r="B137" s="427" t="s">
        <v>12</v>
      </c>
      <c r="C137" s="427" t="s">
        <v>14</v>
      </c>
      <c r="D137" s="428" t="s">
        <v>230</v>
      </c>
      <c r="E137" s="427" t="s">
        <v>16</v>
      </c>
      <c r="F137" s="473">
        <f>SUM(F138)</f>
        <v>40000</v>
      </c>
      <c r="G137" s="473">
        <f>SUM(G138)</f>
        <v>40000</v>
      </c>
      <c r="H137" s="473">
        <f>SUM(H138)</f>
        <v>0</v>
      </c>
      <c r="I137" s="593">
        <f t="shared" si="7"/>
        <v>0</v>
      </c>
    </row>
    <row r="138" spans="1:9" ht="23.25" x14ac:dyDescent="0.25">
      <c r="A138" s="424" t="s">
        <v>379</v>
      </c>
      <c r="B138" s="420" t="s">
        <v>12</v>
      </c>
      <c r="C138" s="420" t="s">
        <v>14</v>
      </c>
      <c r="D138" s="428" t="s">
        <v>230</v>
      </c>
      <c r="E138" s="420" t="s">
        <v>18</v>
      </c>
      <c r="F138" s="473">
        <f>SUM(Лист1!G25)</f>
        <v>40000</v>
      </c>
      <c r="G138" s="473">
        <f>SUM(Лист1!H25)</f>
        <v>40000</v>
      </c>
      <c r="H138" s="473">
        <f>SUM(Лист1!I25)</f>
        <v>0</v>
      </c>
      <c r="I138" s="593">
        <f t="shared" si="7"/>
        <v>0</v>
      </c>
    </row>
    <row r="139" spans="1:9" ht="23.25" x14ac:dyDescent="0.25">
      <c r="A139" s="424" t="s">
        <v>19</v>
      </c>
      <c r="B139" s="420" t="s">
        <v>12</v>
      </c>
      <c r="C139" s="420" t="s">
        <v>14</v>
      </c>
      <c r="D139" s="428" t="s">
        <v>230</v>
      </c>
      <c r="E139" s="420" t="s">
        <v>20</v>
      </c>
      <c r="F139" s="473">
        <f>SUM(F140)</f>
        <v>0</v>
      </c>
      <c r="G139" s="473">
        <f>SUM(G140)</f>
        <v>0</v>
      </c>
      <c r="H139" s="473">
        <f>SUM(H140)</f>
        <v>0</v>
      </c>
      <c r="I139" s="593">
        <v>0</v>
      </c>
    </row>
    <row r="140" spans="1:9" x14ac:dyDescent="0.25">
      <c r="A140" s="425" t="s">
        <v>369</v>
      </c>
      <c r="B140" s="420" t="s">
        <v>12</v>
      </c>
      <c r="C140" s="420" t="s">
        <v>14</v>
      </c>
      <c r="D140" s="428" t="s">
        <v>230</v>
      </c>
      <c r="E140" s="420" t="s">
        <v>368</v>
      </c>
      <c r="F140" s="473">
        <f>SUM(Лист1!G27)</f>
        <v>0</v>
      </c>
      <c r="G140" s="473">
        <f>SUM(Лист1!H27)</f>
        <v>0</v>
      </c>
      <c r="H140" s="473">
        <f>SUM(Лист1!I27)</f>
        <v>0</v>
      </c>
      <c r="I140" s="593">
        <v>0</v>
      </c>
    </row>
    <row r="141" spans="1:9" ht="26.25" x14ac:dyDescent="0.25">
      <c r="A141" s="436" t="s">
        <v>13</v>
      </c>
      <c r="B141" s="446" t="s">
        <v>12</v>
      </c>
      <c r="C141" s="446" t="s">
        <v>14</v>
      </c>
      <c r="D141" s="428" t="s">
        <v>229</v>
      </c>
      <c r="E141" s="446" t="s">
        <v>10</v>
      </c>
      <c r="F141" s="473">
        <f>SUM(F142+F144)</f>
        <v>62000</v>
      </c>
      <c r="G141" s="473">
        <f>SUM(G142+G144)</f>
        <v>62000</v>
      </c>
      <c r="H141" s="473">
        <f>SUM(H142+H144)</f>
        <v>11700</v>
      </c>
      <c r="I141" s="593">
        <f t="shared" si="7"/>
        <v>18.870967741935484</v>
      </c>
    </row>
    <row r="142" spans="1:9" x14ac:dyDescent="0.25">
      <c r="A142" s="424" t="s">
        <v>15</v>
      </c>
      <c r="B142" s="420" t="s">
        <v>12</v>
      </c>
      <c r="C142" s="420" t="s">
        <v>14</v>
      </c>
      <c r="D142" s="428" t="s">
        <v>229</v>
      </c>
      <c r="E142" s="420" t="s">
        <v>16</v>
      </c>
      <c r="F142" s="473">
        <f>SUM(F143)</f>
        <v>0</v>
      </c>
      <c r="G142" s="473">
        <f>SUM(G143)</f>
        <v>0</v>
      </c>
      <c r="H142" s="473">
        <f>SUM(H143)</f>
        <v>0</v>
      </c>
      <c r="I142" s="593">
        <v>0</v>
      </c>
    </row>
    <row r="143" spans="1:9" ht="23.25" x14ac:dyDescent="0.25">
      <c r="A143" s="424" t="s">
        <v>379</v>
      </c>
      <c r="B143" s="509" t="s">
        <v>12</v>
      </c>
      <c r="C143" s="509" t="s">
        <v>14</v>
      </c>
      <c r="D143" s="428" t="s">
        <v>229</v>
      </c>
      <c r="E143" s="509">
        <v>240</v>
      </c>
      <c r="F143" s="473">
        <f>SUM(Лист1!G19)</f>
        <v>0</v>
      </c>
      <c r="G143" s="473">
        <f>SUM(Лист1!H19)</f>
        <v>0</v>
      </c>
      <c r="H143" s="473">
        <f>SUM(Лист1!I19)</f>
        <v>0</v>
      </c>
      <c r="I143" s="593">
        <v>0</v>
      </c>
    </row>
    <row r="144" spans="1:9" ht="23.25" x14ac:dyDescent="0.25">
      <c r="A144" s="424" t="s">
        <v>19</v>
      </c>
      <c r="B144" s="420" t="s">
        <v>12</v>
      </c>
      <c r="C144" s="420" t="s">
        <v>14</v>
      </c>
      <c r="D144" s="428" t="s">
        <v>229</v>
      </c>
      <c r="E144" s="420" t="s">
        <v>20</v>
      </c>
      <c r="F144" s="473">
        <f>SUM(F145:F146)</f>
        <v>62000</v>
      </c>
      <c r="G144" s="473">
        <f>SUM(G145:G146)</f>
        <v>62000</v>
      </c>
      <c r="H144" s="473">
        <f>SUM(H145:H146)</f>
        <v>11700</v>
      </c>
      <c r="I144" s="593">
        <f t="shared" ref="I144:I206" si="16">SUM(H144/G144*100)</f>
        <v>18.870967741935484</v>
      </c>
    </row>
    <row r="145" spans="1:9" x14ac:dyDescent="0.25">
      <c r="A145" s="425" t="s">
        <v>369</v>
      </c>
      <c r="B145" s="420" t="s">
        <v>12</v>
      </c>
      <c r="C145" s="420" t="s">
        <v>14</v>
      </c>
      <c r="D145" s="428" t="s">
        <v>229</v>
      </c>
      <c r="E145" s="420" t="s">
        <v>368</v>
      </c>
      <c r="F145" s="544">
        <f>SUM(Лист1!G21)</f>
        <v>58000</v>
      </c>
      <c r="G145" s="544">
        <f>SUM(Лист1!H21)</f>
        <v>52456.2</v>
      </c>
      <c r="H145" s="544">
        <f>SUM(Лист1!I21)</f>
        <v>11700</v>
      </c>
      <c r="I145" s="593">
        <f t="shared" si="16"/>
        <v>22.30432246331225</v>
      </c>
    </row>
    <row r="146" spans="1:9" x14ac:dyDescent="0.25">
      <c r="A146" s="463" t="s">
        <v>371</v>
      </c>
      <c r="B146" s="509" t="s">
        <v>12</v>
      </c>
      <c r="C146" s="509" t="s">
        <v>14</v>
      </c>
      <c r="D146" s="428" t="s">
        <v>229</v>
      </c>
      <c r="E146" s="509">
        <v>620</v>
      </c>
      <c r="F146" s="544">
        <f>SUM(Лист1!G22)</f>
        <v>4000</v>
      </c>
      <c r="G146" s="544">
        <f>SUM(Лист1!H22)</f>
        <v>9543.7999999999993</v>
      </c>
      <c r="H146" s="544">
        <f>SUM(Лист1!I22)</f>
        <v>0</v>
      </c>
      <c r="I146" s="593">
        <f t="shared" si="16"/>
        <v>0</v>
      </c>
    </row>
    <row r="147" spans="1:9" ht="18" x14ac:dyDescent="0.25">
      <c r="A147" s="510" t="s">
        <v>145</v>
      </c>
      <c r="B147" s="511" t="s">
        <v>65</v>
      </c>
      <c r="C147" s="512" t="s">
        <v>9</v>
      </c>
      <c r="D147" s="512" t="s">
        <v>228</v>
      </c>
      <c r="E147" s="511" t="s">
        <v>10</v>
      </c>
      <c r="F147" s="537">
        <f>SUM(F148+F162+F178+F192+F166)</f>
        <v>3606746</v>
      </c>
      <c r="G147" s="537">
        <f>SUM(G148+G162+G178+G192+G166)</f>
        <v>8856100.6600000001</v>
      </c>
      <c r="H147" s="537">
        <f>SUM(H148+H162+H178+H192+H166)</f>
        <v>6078915.8399999999</v>
      </c>
      <c r="I147" s="591">
        <f t="shared" si="16"/>
        <v>68.640997583241102</v>
      </c>
    </row>
    <row r="148" spans="1:9" x14ac:dyDescent="0.25">
      <c r="A148" s="513" t="s">
        <v>146</v>
      </c>
      <c r="B148" s="514" t="s">
        <v>65</v>
      </c>
      <c r="C148" s="515" t="s">
        <v>88</v>
      </c>
      <c r="D148" s="515" t="s">
        <v>228</v>
      </c>
      <c r="E148" s="514" t="s">
        <v>10</v>
      </c>
      <c r="F148" s="537">
        <f>SUM(F149+F156+F159)</f>
        <v>231150</v>
      </c>
      <c r="G148" s="537">
        <f>SUM(G149+G156+G159)</f>
        <v>231150</v>
      </c>
      <c r="H148" s="537">
        <f>SUM(H149+H156+H159)</f>
        <v>146752.20000000001</v>
      </c>
      <c r="I148" s="591">
        <f t="shared" si="16"/>
        <v>63.487865022712533</v>
      </c>
    </row>
    <row r="149" spans="1:9" ht="26.25" x14ac:dyDescent="0.25">
      <c r="A149" s="436" t="s">
        <v>147</v>
      </c>
      <c r="B149" s="420" t="s">
        <v>65</v>
      </c>
      <c r="C149" s="421" t="s">
        <v>88</v>
      </c>
      <c r="D149" s="428" t="s">
        <v>289</v>
      </c>
      <c r="E149" s="422" t="s">
        <v>10</v>
      </c>
      <c r="F149" s="473">
        <f>SUM(F150+F153)</f>
        <v>200000</v>
      </c>
      <c r="G149" s="473">
        <f>SUM(G150+G153)</f>
        <v>200000</v>
      </c>
      <c r="H149" s="473">
        <f>SUM(H150+H153)</f>
        <v>146752.20000000001</v>
      </c>
      <c r="I149" s="593">
        <f t="shared" si="16"/>
        <v>73.376100000000008</v>
      </c>
    </row>
    <row r="150" spans="1:9" ht="48.75" x14ac:dyDescent="0.25">
      <c r="A150" s="462" t="s">
        <v>148</v>
      </c>
      <c r="B150" s="420" t="s">
        <v>65</v>
      </c>
      <c r="C150" s="421" t="s">
        <v>88</v>
      </c>
      <c r="D150" s="428" t="s">
        <v>290</v>
      </c>
      <c r="E150" s="422" t="s">
        <v>10</v>
      </c>
      <c r="F150" s="473">
        <f>SUM(F152)</f>
        <v>100000</v>
      </c>
      <c r="G150" s="473">
        <f>SUM(G152)</f>
        <v>100000</v>
      </c>
      <c r="H150" s="473">
        <f>SUM(H152)</f>
        <v>50000</v>
      </c>
      <c r="I150" s="593">
        <f t="shared" si="16"/>
        <v>50</v>
      </c>
    </row>
    <row r="151" spans="1:9" x14ac:dyDescent="0.25">
      <c r="A151" s="424" t="s">
        <v>55</v>
      </c>
      <c r="B151" s="420" t="s">
        <v>65</v>
      </c>
      <c r="C151" s="421" t="s">
        <v>88</v>
      </c>
      <c r="D151" s="428" t="s">
        <v>290</v>
      </c>
      <c r="E151" s="420" t="s">
        <v>56</v>
      </c>
      <c r="F151" s="473">
        <f>SUM(F152)</f>
        <v>100000</v>
      </c>
      <c r="G151" s="473">
        <f>SUM(G152)</f>
        <v>100000</v>
      </c>
      <c r="H151" s="473">
        <f>SUM(H152)</f>
        <v>50000</v>
      </c>
      <c r="I151" s="593">
        <f t="shared" si="16"/>
        <v>50</v>
      </c>
    </row>
    <row r="152" spans="1:9" ht="23.25" x14ac:dyDescent="0.25">
      <c r="A152" s="424" t="s">
        <v>149</v>
      </c>
      <c r="B152" s="420" t="s">
        <v>65</v>
      </c>
      <c r="C152" s="421" t="s">
        <v>88</v>
      </c>
      <c r="D152" s="428" t="s">
        <v>290</v>
      </c>
      <c r="E152" s="420" t="s">
        <v>150</v>
      </c>
      <c r="F152" s="473">
        <f>SUM(Лист1!G367)</f>
        <v>100000</v>
      </c>
      <c r="G152" s="473">
        <f>SUM(Лист1!H367)</f>
        <v>100000</v>
      </c>
      <c r="H152" s="473">
        <f>SUM(Лист1!I367)</f>
        <v>50000</v>
      </c>
      <c r="I152" s="593">
        <f t="shared" si="16"/>
        <v>50</v>
      </c>
    </row>
    <row r="153" spans="1:9" ht="48.75" x14ac:dyDescent="0.25">
      <c r="A153" s="462" t="s">
        <v>151</v>
      </c>
      <c r="B153" s="420" t="s">
        <v>65</v>
      </c>
      <c r="C153" s="421" t="s">
        <v>88</v>
      </c>
      <c r="D153" s="428" t="s">
        <v>291</v>
      </c>
      <c r="E153" s="422" t="s">
        <v>10</v>
      </c>
      <c r="F153" s="473">
        <f t="shared" ref="F153:H154" si="17">SUM(F154)</f>
        <v>100000</v>
      </c>
      <c r="G153" s="473">
        <f t="shared" si="17"/>
        <v>100000</v>
      </c>
      <c r="H153" s="473">
        <f t="shared" si="17"/>
        <v>96752.2</v>
      </c>
      <c r="I153" s="593">
        <f t="shared" si="16"/>
        <v>96.752200000000002</v>
      </c>
    </row>
    <row r="154" spans="1:9" x14ac:dyDescent="0.25">
      <c r="A154" s="424" t="s">
        <v>55</v>
      </c>
      <c r="B154" s="420" t="s">
        <v>65</v>
      </c>
      <c r="C154" s="421" t="s">
        <v>88</v>
      </c>
      <c r="D154" s="428" t="s">
        <v>291</v>
      </c>
      <c r="E154" s="420" t="s">
        <v>56</v>
      </c>
      <c r="F154" s="473">
        <f t="shared" si="17"/>
        <v>100000</v>
      </c>
      <c r="G154" s="473">
        <f t="shared" si="17"/>
        <v>100000</v>
      </c>
      <c r="H154" s="473">
        <f t="shared" si="17"/>
        <v>96752.2</v>
      </c>
      <c r="I154" s="593">
        <f t="shared" si="16"/>
        <v>96.752200000000002</v>
      </c>
    </row>
    <row r="155" spans="1:9" ht="23.25" x14ac:dyDescent="0.25">
      <c r="A155" s="424" t="s">
        <v>149</v>
      </c>
      <c r="B155" s="420" t="s">
        <v>65</v>
      </c>
      <c r="C155" s="421" t="s">
        <v>88</v>
      </c>
      <c r="D155" s="428" t="s">
        <v>291</v>
      </c>
      <c r="E155" s="420" t="s">
        <v>150</v>
      </c>
      <c r="F155" s="473">
        <f>SUM(Лист1!G370)</f>
        <v>100000</v>
      </c>
      <c r="G155" s="473">
        <f>SUM(Лист1!H370)</f>
        <v>100000</v>
      </c>
      <c r="H155" s="473">
        <f>SUM(Лист1!I370)</f>
        <v>96752.2</v>
      </c>
      <c r="I155" s="593">
        <f t="shared" si="16"/>
        <v>96.752200000000002</v>
      </c>
    </row>
    <row r="156" spans="1:9" ht="108.75" x14ac:dyDescent="0.25">
      <c r="A156" s="462" t="s">
        <v>226</v>
      </c>
      <c r="B156" s="420" t="s">
        <v>65</v>
      </c>
      <c r="C156" s="421" t="s">
        <v>88</v>
      </c>
      <c r="D156" s="428" t="s">
        <v>292</v>
      </c>
      <c r="E156" s="422" t="s">
        <v>10</v>
      </c>
      <c r="F156" s="553">
        <f t="shared" ref="F156:H157" si="18">SUM(F157)</f>
        <v>31150</v>
      </c>
      <c r="G156" s="474">
        <f t="shared" si="18"/>
        <v>31150</v>
      </c>
      <c r="H156" s="553">
        <f t="shared" si="18"/>
        <v>0</v>
      </c>
      <c r="I156" s="591">
        <f t="shared" si="16"/>
        <v>0</v>
      </c>
    </row>
    <row r="157" spans="1:9" x14ac:dyDescent="0.25">
      <c r="A157" s="424" t="s">
        <v>15</v>
      </c>
      <c r="B157" s="420" t="s">
        <v>65</v>
      </c>
      <c r="C157" s="421" t="s">
        <v>88</v>
      </c>
      <c r="D157" s="428" t="s">
        <v>292</v>
      </c>
      <c r="E157" s="420" t="s">
        <v>16</v>
      </c>
      <c r="F157" s="553">
        <f t="shared" si="18"/>
        <v>31150</v>
      </c>
      <c r="G157" s="474">
        <f t="shared" si="18"/>
        <v>31150</v>
      </c>
      <c r="H157" s="553">
        <f t="shared" si="18"/>
        <v>0</v>
      </c>
      <c r="I157" s="591">
        <f t="shared" si="16"/>
        <v>0</v>
      </c>
    </row>
    <row r="158" spans="1:9" ht="23.25" x14ac:dyDescent="0.25">
      <c r="A158" s="424" t="s">
        <v>379</v>
      </c>
      <c r="B158" s="420" t="s">
        <v>65</v>
      </c>
      <c r="C158" s="421" t="s">
        <v>88</v>
      </c>
      <c r="D158" s="428" t="s">
        <v>292</v>
      </c>
      <c r="E158" s="420" t="s">
        <v>18</v>
      </c>
      <c r="F158" s="553">
        <f>SUM(Лист1!G373)</f>
        <v>31150</v>
      </c>
      <c r="G158" s="474">
        <f>SUM(Лист1!H373)</f>
        <v>31150</v>
      </c>
      <c r="H158" s="553">
        <f>SUM(Лист1!I373)</f>
        <v>0</v>
      </c>
      <c r="I158" s="591">
        <f t="shared" si="16"/>
        <v>0</v>
      </c>
    </row>
    <row r="159" spans="1:9" ht="39" x14ac:dyDescent="0.25">
      <c r="A159" s="431" t="s">
        <v>345</v>
      </c>
      <c r="B159" s="420" t="s">
        <v>65</v>
      </c>
      <c r="C159" s="421" t="s">
        <v>88</v>
      </c>
      <c r="D159" s="467" t="s">
        <v>344</v>
      </c>
      <c r="E159" s="469" t="s">
        <v>10</v>
      </c>
      <c r="F159" s="553">
        <f t="shared" ref="F159:H160" si="19">SUM(F160)</f>
        <v>0</v>
      </c>
      <c r="G159" s="553">
        <f t="shared" si="19"/>
        <v>0</v>
      </c>
      <c r="H159" s="553">
        <f t="shared" si="19"/>
        <v>0</v>
      </c>
      <c r="I159" s="594">
        <v>0</v>
      </c>
    </row>
    <row r="160" spans="1:9" x14ac:dyDescent="0.25">
      <c r="A160" s="424" t="s">
        <v>15</v>
      </c>
      <c r="B160" s="420" t="s">
        <v>65</v>
      </c>
      <c r="C160" s="421" t="s">
        <v>88</v>
      </c>
      <c r="D160" s="428" t="s">
        <v>344</v>
      </c>
      <c r="E160" s="420" t="s">
        <v>16</v>
      </c>
      <c r="F160" s="553">
        <f t="shared" si="19"/>
        <v>0</v>
      </c>
      <c r="G160" s="553">
        <f t="shared" si="19"/>
        <v>0</v>
      </c>
      <c r="H160" s="553">
        <f t="shared" si="19"/>
        <v>0</v>
      </c>
      <c r="I160" s="594">
        <v>0</v>
      </c>
    </row>
    <row r="161" spans="1:9" ht="23.25" x14ac:dyDescent="0.25">
      <c r="A161" s="424" t="s">
        <v>379</v>
      </c>
      <c r="B161" s="420" t="s">
        <v>65</v>
      </c>
      <c r="C161" s="421" t="s">
        <v>88</v>
      </c>
      <c r="D161" s="428" t="s">
        <v>344</v>
      </c>
      <c r="E161" s="420" t="s">
        <v>18</v>
      </c>
      <c r="F161" s="553">
        <f>SUM(Лист1!G376)</f>
        <v>0</v>
      </c>
      <c r="G161" s="553">
        <f>SUM(Лист1!H376)</f>
        <v>0</v>
      </c>
      <c r="H161" s="553">
        <f>SUM(Лист1!I376)</f>
        <v>0</v>
      </c>
      <c r="I161" s="594">
        <v>0</v>
      </c>
    </row>
    <row r="162" spans="1:9" x14ac:dyDescent="0.25">
      <c r="A162" s="551" t="s">
        <v>83</v>
      </c>
      <c r="B162" s="520" t="s">
        <v>65</v>
      </c>
      <c r="C162" s="520" t="s">
        <v>71</v>
      </c>
      <c r="D162" s="521" t="s">
        <v>228</v>
      </c>
      <c r="E162" s="522" t="s">
        <v>10</v>
      </c>
      <c r="F162" s="552">
        <f t="shared" ref="F162:H164" si="20">SUM(F163)</f>
        <v>0</v>
      </c>
      <c r="G162" s="552">
        <f t="shared" si="20"/>
        <v>0</v>
      </c>
      <c r="H162" s="552">
        <f t="shared" si="20"/>
        <v>0</v>
      </c>
      <c r="I162" s="591">
        <v>0</v>
      </c>
    </row>
    <row r="163" spans="1:9" ht="39" x14ac:dyDescent="0.25">
      <c r="A163" s="426" t="s">
        <v>84</v>
      </c>
      <c r="B163" s="420" t="s">
        <v>65</v>
      </c>
      <c r="C163" s="420" t="s">
        <v>71</v>
      </c>
      <c r="D163" s="421" t="s">
        <v>256</v>
      </c>
      <c r="E163" s="422" t="s">
        <v>10</v>
      </c>
      <c r="F163" s="553">
        <f t="shared" si="20"/>
        <v>0</v>
      </c>
      <c r="G163" s="553">
        <f t="shared" si="20"/>
        <v>0</v>
      </c>
      <c r="H163" s="553">
        <f t="shared" si="20"/>
        <v>0</v>
      </c>
      <c r="I163" s="594">
        <v>0</v>
      </c>
    </row>
    <row r="164" spans="1:9" x14ac:dyDescent="0.25">
      <c r="A164" s="424" t="s">
        <v>75</v>
      </c>
      <c r="B164" s="420" t="s">
        <v>65</v>
      </c>
      <c r="C164" s="420" t="s">
        <v>71</v>
      </c>
      <c r="D164" s="421" t="s">
        <v>256</v>
      </c>
      <c r="E164" s="420" t="s">
        <v>76</v>
      </c>
      <c r="F164" s="553">
        <f t="shared" si="20"/>
        <v>0</v>
      </c>
      <c r="G164" s="553">
        <f t="shared" si="20"/>
        <v>0</v>
      </c>
      <c r="H164" s="553">
        <f t="shared" si="20"/>
        <v>0</v>
      </c>
      <c r="I164" s="594">
        <v>0</v>
      </c>
    </row>
    <row r="165" spans="1:9" x14ac:dyDescent="0.25">
      <c r="A165" s="424" t="s">
        <v>77</v>
      </c>
      <c r="B165" s="420" t="s">
        <v>65</v>
      </c>
      <c r="C165" s="420" t="s">
        <v>71</v>
      </c>
      <c r="D165" s="421" t="s">
        <v>256</v>
      </c>
      <c r="E165" s="420" t="s">
        <v>78</v>
      </c>
      <c r="F165" s="553">
        <f>SUM(Лист1!G163)</f>
        <v>0</v>
      </c>
      <c r="G165" s="553">
        <f>SUM(Лист1!H163)</f>
        <v>0</v>
      </c>
      <c r="H165" s="553">
        <f>SUM(Лист1!I163)</f>
        <v>0</v>
      </c>
      <c r="I165" s="594">
        <v>0</v>
      </c>
    </row>
    <row r="166" spans="1:9" x14ac:dyDescent="0.25">
      <c r="A166" s="419" t="s">
        <v>355</v>
      </c>
      <c r="B166" s="528" t="s">
        <v>65</v>
      </c>
      <c r="C166" s="520" t="s">
        <v>96</v>
      </c>
      <c r="D166" s="524" t="s">
        <v>228</v>
      </c>
      <c r="E166" s="525" t="s">
        <v>10</v>
      </c>
      <c r="F166" s="552">
        <f>SUM(F170+F167)</f>
        <v>272152</v>
      </c>
      <c r="G166" s="552">
        <f>SUM(G170+G167+G175)</f>
        <v>5456506.6600000001</v>
      </c>
      <c r="H166" s="552">
        <f>SUM(H170+H167)</f>
        <v>3181462.72</v>
      </c>
      <c r="I166" s="591">
        <f t="shared" si="16"/>
        <v>58.305852411440107</v>
      </c>
    </row>
    <row r="167" spans="1:9" ht="60.75" x14ac:dyDescent="0.25">
      <c r="A167" s="464" t="s">
        <v>385</v>
      </c>
      <c r="B167" s="427" t="s">
        <v>65</v>
      </c>
      <c r="C167" s="421" t="s">
        <v>96</v>
      </c>
      <c r="D167" s="483" t="s">
        <v>386</v>
      </c>
      <c r="E167" s="420" t="s">
        <v>10</v>
      </c>
      <c r="F167" s="553">
        <f t="shared" ref="F167:H168" si="21">SUM(F168)</f>
        <v>0</v>
      </c>
      <c r="G167" s="553">
        <f t="shared" si="21"/>
        <v>5170884.66</v>
      </c>
      <c r="H167" s="553">
        <f t="shared" si="21"/>
        <v>3016349</v>
      </c>
      <c r="I167" s="593">
        <f t="shared" si="16"/>
        <v>58.333325887798857</v>
      </c>
    </row>
    <row r="168" spans="1:9" x14ac:dyDescent="0.25">
      <c r="A168" s="424" t="s">
        <v>55</v>
      </c>
      <c r="B168" s="427" t="s">
        <v>65</v>
      </c>
      <c r="C168" s="421" t="s">
        <v>96</v>
      </c>
      <c r="D168" s="483" t="s">
        <v>386</v>
      </c>
      <c r="E168" s="420" t="s">
        <v>56</v>
      </c>
      <c r="F168" s="553">
        <f t="shared" si="21"/>
        <v>0</v>
      </c>
      <c r="G168" s="553">
        <f t="shared" si="21"/>
        <v>5170884.66</v>
      </c>
      <c r="H168" s="553">
        <f t="shared" si="21"/>
        <v>3016349</v>
      </c>
      <c r="I168" s="593">
        <f t="shared" si="16"/>
        <v>58.333325887798857</v>
      </c>
    </row>
    <row r="169" spans="1:9" ht="23.25" x14ac:dyDescent="0.25">
      <c r="A169" s="424" t="s">
        <v>149</v>
      </c>
      <c r="B169" s="427" t="s">
        <v>65</v>
      </c>
      <c r="C169" s="421" t="s">
        <v>96</v>
      </c>
      <c r="D169" s="483" t="s">
        <v>386</v>
      </c>
      <c r="E169" s="420" t="s">
        <v>150</v>
      </c>
      <c r="F169" s="553">
        <f>SUM(Лист1!G380)</f>
        <v>0</v>
      </c>
      <c r="G169" s="553">
        <f>SUM(Лист1!H380)</f>
        <v>5170884.66</v>
      </c>
      <c r="H169" s="553">
        <f>SUM(Лист1!I380)</f>
        <v>3016349</v>
      </c>
      <c r="I169" s="593">
        <f t="shared" si="16"/>
        <v>58.333325887798857</v>
      </c>
    </row>
    <row r="170" spans="1:9" ht="60.75" x14ac:dyDescent="0.25">
      <c r="A170" s="462" t="s">
        <v>354</v>
      </c>
      <c r="B170" s="427" t="s">
        <v>65</v>
      </c>
      <c r="C170" s="421" t="s">
        <v>96</v>
      </c>
      <c r="D170" s="483" t="s">
        <v>353</v>
      </c>
      <c r="E170" s="420" t="s">
        <v>10</v>
      </c>
      <c r="F170" s="553">
        <f>SUM(F173+F171)</f>
        <v>272152</v>
      </c>
      <c r="G170" s="553">
        <f>SUM(G173)</f>
        <v>272152</v>
      </c>
      <c r="H170" s="553">
        <f>SUM(H173)</f>
        <v>165113.72</v>
      </c>
      <c r="I170" s="593">
        <f t="shared" si="16"/>
        <v>60.669669890355394</v>
      </c>
    </row>
    <row r="171" spans="1:9" ht="23.25" x14ac:dyDescent="0.25">
      <c r="A171" s="424" t="s">
        <v>19</v>
      </c>
      <c r="B171" s="427" t="s">
        <v>65</v>
      </c>
      <c r="C171" s="421" t="s">
        <v>96</v>
      </c>
      <c r="D171" s="483" t="s">
        <v>353</v>
      </c>
      <c r="E171" s="420" t="s">
        <v>20</v>
      </c>
      <c r="F171" s="553">
        <f t="shared" ref="F171:H173" si="22">SUM(F172)</f>
        <v>272152</v>
      </c>
      <c r="G171" s="553">
        <f t="shared" si="22"/>
        <v>0</v>
      </c>
      <c r="H171" s="553">
        <f t="shared" si="22"/>
        <v>0</v>
      </c>
      <c r="I171" s="593">
        <v>0</v>
      </c>
    </row>
    <row r="172" spans="1:9" ht="23.25" x14ac:dyDescent="0.25">
      <c r="A172" s="424" t="s">
        <v>429</v>
      </c>
      <c r="B172" s="427" t="s">
        <v>65</v>
      </c>
      <c r="C172" s="421" t="s">
        <v>96</v>
      </c>
      <c r="D172" s="483" t="s">
        <v>353</v>
      </c>
      <c r="E172" s="420" t="s">
        <v>357</v>
      </c>
      <c r="F172" s="553">
        <f>SUM(Лист1!G383)</f>
        <v>272152</v>
      </c>
      <c r="G172" s="553">
        <f>SUM(Лист1!H383)</f>
        <v>0</v>
      </c>
      <c r="H172" s="553">
        <f>SUM(Лист1!I383)</f>
        <v>0</v>
      </c>
      <c r="I172" s="593">
        <v>0</v>
      </c>
    </row>
    <row r="173" spans="1:9" x14ac:dyDescent="0.25">
      <c r="A173" s="424" t="s">
        <v>55</v>
      </c>
      <c r="B173" s="427" t="s">
        <v>65</v>
      </c>
      <c r="C173" s="421" t="s">
        <v>96</v>
      </c>
      <c r="D173" s="483" t="s">
        <v>353</v>
      </c>
      <c r="E173" s="420" t="s">
        <v>56</v>
      </c>
      <c r="F173" s="553">
        <f t="shared" si="22"/>
        <v>0</v>
      </c>
      <c r="G173" s="553">
        <f t="shared" si="22"/>
        <v>272152</v>
      </c>
      <c r="H173" s="553">
        <f t="shared" si="22"/>
        <v>165113.72</v>
      </c>
      <c r="I173" s="593">
        <f t="shared" si="16"/>
        <v>60.669669890355394</v>
      </c>
    </row>
    <row r="174" spans="1:9" ht="23.25" x14ac:dyDescent="0.25">
      <c r="A174" s="424" t="s">
        <v>149</v>
      </c>
      <c r="B174" s="427" t="s">
        <v>65</v>
      </c>
      <c r="C174" s="421" t="s">
        <v>96</v>
      </c>
      <c r="D174" s="483" t="s">
        <v>353</v>
      </c>
      <c r="E174" s="420" t="s">
        <v>150</v>
      </c>
      <c r="F174" s="553">
        <f>SUM(Лист1!G385)</f>
        <v>0</v>
      </c>
      <c r="G174" s="553">
        <f>SUM(Лист1!H385)</f>
        <v>272152</v>
      </c>
      <c r="H174" s="553">
        <f>SUM(Лист1!I385)</f>
        <v>165113.72</v>
      </c>
      <c r="I174" s="593">
        <f t="shared" si="16"/>
        <v>60.669669890355394</v>
      </c>
    </row>
    <row r="175" spans="1:9" x14ac:dyDescent="0.25">
      <c r="A175" s="462" t="s">
        <v>431</v>
      </c>
      <c r="B175" s="427" t="s">
        <v>65</v>
      </c>
      <c r="C175" s="421" t="s">
        <v>96</v>
      </c>
      <c r="D175" s="483" t="s">
        <v>430</v>
      </c>
      <c r="E175" s="420" t="s">
        <v>10</v>
      </c>
      <c r="F175" s="553"/>
      <c r="G175" s="553">
        <f>SUM(G177)</f>
        <v>13470</v>
      </c>
      <c r="H175" s="553">
        <f>SUM(H177)</f>
        <v>0</v>
      </c>
      <c r="I175" s="593">
        <f t="shared" si="16"/>
        <v>0</v>
      </c>
    </row>
    <row r="176" spans="1:9" x14ac:dyDescent="0.25">
      <c r="A176" s="424" t="s">
        <v>15</v>
      </c>
      <c r="B176" s="427" t="s">
        <v>65</v>
      </c>
      <c r="C176" s="421" t="s">
        <v>96</v>
      </c>
      <c r="D176" s="483" t="s">
        <v>430</v>
      </c>
      <c r="E176" s="420" t="s">
        <v>16</v>
      </c>
      <c r="F176" s="553">
        <f t="shared" ref="F176:H176" si="23">SUM(F177)</f>
        <v>0</v>
      </c>
      <c r="G176" s="553">
        <f t="shared" si="23"/>
        <v>13470</v>
      </c>
      <c r="H176" s="553">
        <f t="shared" si="23"/>
        <v>0</v>
      </c>
      <c r="I176" s="593">
        <f t="shared" si="16"/>
        <v>0</v>
      </c>
    </row>
    <row r="177" spans="1:9" ht="33.75" x14ac:dyDescent="0.25">
      <c r="A177" s="567" t="s">
        <v>373</v>
      </c>
      <c r="B177" s="427" t="s">
        <v>65</v>
      </c>
      <c r="C177" s="421" t="s">
        <v>96</v>
      </c>
      <c r="D177" s="483" t="s">
        <v>430</v>
      </c>
      <c r="E177" s="420" t="s">
        <v>18</v>
      </c>
      <c r="F177" s="553">
        <v>0</v>
      </c>
      <c r="G177" s="553">
        <f>SUM(Лист1!H388)</f>
        <v>13470</v>
      </c>
      <c r="H177" s="553">
        <v>0</v>
      </c>
      <c r="I177" s="593">
        <f t="shared" si="16"/>
        <v>0</v>
      </c>
    </row>
    <row r="178" spans="1:9" x14ac:dyDescent="0.25">
      <c r="A178" s="419" t="s">
        <v>85</v>
      </c>
      <c r="B178" s="528" t="s">
        <v>65</v>
      </c>
      <c r="C178" s="520" t="s">
        <v>46</v>
      </c>
      <c r="D178" s="524" t="s">
        <v>228</v>
      </c>
      <c r="E178" s="525" t="s">
        <v>10</v>
      </c>
      <c r="F178" s="552">
        <f>SUM(F179+F182+F187)</f>
        <v>2758000</v>
      </c>
      <c r="G178" s="517">
        <f>SUM(G179+G182+G187)</f>
        <v>2758000</v>
      </c>
      <c r="H178" s="552">
        <f>SUM(H179+H182+H187)</f>
        <v>2563703.41</v>
      </c>
      <c r="I178" s="591">
        <f t="shared" si="16"/>
        <v>92.955163524292971</v>
      </c>
    </row>
    <row r="179" spans="1:9" ht="39" x14ac:dyDescent="0.25">
      <c r="A179" s="436" t="s">
        <v>86</v>
      </c>
      <c r="B179" s="420" t="s">
        <v>65</v>
      </c>
      <c r="C179" s="421" t="s">
        <v>46</v>
      </c>
      <c r="D179" s="421" t="s">
        <v>257</v>
      </c>
      <c r="E179" s="422" t="s">
        <v>10</v>
      </c>
      <c r="F179" s="553">
        <f t="shared" ref="F179:H180" si="24">SUM(F180)</f>
        <v>2758000</v>
      </c>
      <c r="G179" s="553">
        <f t="shared" si="24"/>
        <v>2758000</v>
      </c>
      <c r="H179" s="553">
        <f t="shared" si="24"/>
        <v>2563703.41</v>
      </c>
      <c r="I179" s="593">
        <f t="shared" si="16"/>
        <v>92.955163524292971</v>
      </c>
    </row>
    <row r="180" spans="1:9" x14ac:dyDescent="0.25">
      <c r="A180" s="424" t="s">
        <v>75</v>
      </c>
      <c r="B180" s="420" t="s">
        <v>65</v>
      </c>
      <c r="C180" s="421" t="s">
        <v>46</v>
      </c>
      <c r="D180" s="421" t="s">
        <v>257</v>
      </c>
      <c r="E180" s="420" t="s">
        <v>76</v>
      </c>
      <c r="F180" s="553">
        <f t="shared" si="24"/>
        <v>2758000</v>
      </c>
      <c r="G180" s="553">
        <f t="shared" si="24"/>
        <v>2758000</v>
      </c>
      <c r="H180" s="553">
        <f t="shared" si="24"/>
        <v>2563703.41</v>
      </c>
      <c r="I180" s="593">
        <f t="shared" si="16"/>
        <v>92.955163524292971</v>
      </c>
    </row>
    <row r="181" spans="1:9" x14ac:dyDescent="0.25">
      <c r="A181" s="424" t="s">
        <v>77</v>
      </c>
      <c r="B181" s="420" t="s">
        <v>65</v>
      </c>
      <c r="C181" s="421" t="s">
        <v>46</v>
      </c>
      <c r="D181" s="421" t="s">
        <v>257</v>
      </c>
      <c r="E181" s="420" t="s">
        <v>78</v>
      </c>
      <c r="F181" s="553">
        <f>SUM(Лист1!G167)</f>
        <v>2758000</v>
      </c>
      <c r="G181" s="553">
        <f>SUM(Лист1!H167)</f>
        <v>2758000</v>
      </c>
      <c r="H181" s="553">
        <f>SUM(Лист1!I167)</f>
        <v>2563703.41</v>
      </c>
      <c r="I181" s="593">
        <f t="shared" si="16"/>
        <v>92.955163524292971</v>
      </c>
    </row>
    <row r="182" spans="1:9" ht="51.75" x14ac:dyDescent="0.25">
      <c r="A182" s="436" t="s">
        <v>153</v>
      </c>
      <c r="B182" s="427" t="s">
        <v>65</v>
      </c>
      <c r="C182" s="421" t="s">
        <v>46</v>
      </c>
      <c r="D182" s="483" t="s">
        <v>293</v>
      </c>
      <c r="E182" s="420" t="s">
        <v>10</v>
      </c>
      <c r="F182" s="553">
        <f>SUM(F183+F185)</f>
        <v>0</v>
      </c>
      <c r="G182" s="474">
        <f>SUM(G183+G185)</f>
        <v>0</v>
      </c>
      <c r="H182" s="553">
        <f>SUM(H183+H185)</f>
        <v>0</v>
      </c>
      <c r="I182" s="593">
        <v>0</v>
      </c>
    </row>
    <row r="183" spans="1:9" x14ac:dyDescent="0.25">
      <c r="A183" s="424" t="s">
        <v>15</v>
      </c>
      <c r="B183" s="427" t="s">
        <v>65</v>
      </c>
      <c r="C183" s="421" t="s">
        <v>46</v>
      </c>
      <c r="D183" s="483" t="s">
        <v>293</v>
      </c>
      <c r="E183" s="420" t="s">
        <v>16</v>
      </c>
      <c r="F183" s="553">
        <f>SUM(F184)</f>
        <v>0</v>
      </c>
      <c r="G183" s="474">
        <f>SUM(G184)</f>
        <v>0</v>
      </c>
      <c r="H183" s="553">
        <f>SUM(H184)</f>
        <v>0</v>
      </c>
      <c r="I183" s="593">
        <v>0</v>
      </c>
    </row>
    <row r="184" spans="1:9" ht="23.25" x14ac:dyDescent="0.25">
      <c r="A184" s="424" t="s">
        <v>379</v>
      </c>
      <c r="B184" s="427" t="s">
        <v>65</v>
      </c>
      <c r="C184" s="421" t="s">
        <v>46</v>
      </c>
      <c r="D184" s="483" t="s">
        <v>293</v>
      </c>
      <c r="E184" s="420" t="s">
        <v>18</v>
      </c>
      <c r="F184" s="553">
        <f>SUM(Лист1!G392)</f>
        <v>0</v>
      </c>
      <c r="G184" s="474">
        <f>SUM(Лист1!H392)</f>
        <v>0</v>
      </c>
      <c r="H184" s="553">
        <f>SUM(Лист1!I392)</f>
        <v>0</v>
      </c>
      <c r="I184" s="593">
        <v>0</v>
      </c>
    </row>
    <row r="185" spans="1:9" ht="22.5" x14ac:dyDescent="0.25">
      <c r="A185" s="433" t="s">
        <v>134</v>
      </c>
      <c r="B185" s="427" t="s">
        <v>65</v>
      </c>
      <c r="C185" s="421" t="s">
        <v>46</v>
      </c>
      <c r="D185" s="483" t="s">
        <v>293</v>
      </c>
      <c r="E185" s="420" t="s">
        <v>135</v>
      </c>
      <c r="F185" s="553">
        <f>SUM(F186)</f>
        <v>0</v>
      </c>
      <c r="G185" s="474">
        <f>SUM(G186)</f>
        <v>0</v>
      </c>
      <c r="H185" s="553">
        <f>SUM(H186)</f>
        <v>0</v>
      </c>
      <c r="I185" s="593">
        <v>0</v>
      </c>
    </row>
    <row r="186" spans="1:9" x14ac:dyDescent="0.25">
      <c r="A186" s="424" t="s">
        <v>136</v>
      </c>
      <c r="B186" s="427" t="s">
        <v>65</v>
      </c>
      <c r="C186" s="421" t="s">
        <v>46</v>
      </c>
      <c r="D186" s="483" t="s">
        <v>293</v>
      </c>
      <c r="E186" s="420" t="s">
        <v>137</v>
      </c>
      <c r="F186" s="553">
        <f>SUM(Лист1!G394)</f>
        <v>0</v>
      </c>
      <c r="G186" s="474">
        <f>SUM(Лист1!H394)</f>
        <v>0</v>
      </c>
      <c r="H186" s="553">
        <f>SUM(Лист1!I394)</f>
        <v>0</v>
      </c>
      <c r="I186" s="593">
        <v>0</v>
      </c>
    </row>
    <row r="187" spans="1:9" ht="39" x14ac:dyDescent="0.25">
      <c r="A187" s="436" t="s">
        <v>86</v>
      </c>
      <c r="B187" s="427" t="s">
        <v>65</v>
      </c>
      <c r="C187" s="421" t="s">
        <v>46</v>
      </c>
      <c r="D187" s="483" t="s">
        <v>294</v>
      </c>
      <c r="E187" s="420" t="s">
        <v>10</v>
      </c>
      <c r="F187" s="553">
        <f>SUM(F188+F190)</f>
        <v>0</v>
      </c>
      <c r="G187" s="474">
        <f>SUM(G188+G190)</f>
        <v>0</v>
      </c>
      <c r="H187" s="553">
        <f>SUM(H188+H190)</f>
        <v>0</v>
      </c>
      <c r="I187" s="593">
        <v>0</v>
      </c>
    </row>
    <row r="188" spans="1:9" x14ac:dyDescent="0.25">
      <c r="A188" s="424" t="s">
        <v>15</v>
      </c>
      <c r="B188" s="427" t="s">
        <v>65</v>
      </c>
      <c r="C188" s="421" t="s">
        <v>46</v>
      </c>
      <c r="D188" s="483" t="s">
        <v>294</v>
      </c>
      <c r="E188" s="420" t="s">
        <v>16</v>
      </c>
      <c r="F188" s="553">
        <f>SUM(F189)</f>
        <v>0</v>
      </c>
      <c r="G188" s="474">
        <f>SUM(G189)</f>
        <v>0</v>
      </c>
      <c r="H188" s="553">
        <f>SUM(H189)</f>
        <v>0</v>
      </c>
      <c r="I188" s="593">
        <v>0</v>
      </c>
    </row>
    <row r="189" spans="1:9" ht="23.25" x14ac:dyDescent="0.25">
      <c r="A189" s="424" t="s">
        <v>379</v>
      </c>
      <c r="B189" s="427" t="s">
        <v>65</v>
      </c>
      <c r="C189" s="421" t="s">
        <v>46</v>
      </c>
      <c r="D189" s="483" t="s">
        <v>294</v>
      </c>
      <c r="E189" s="420" t="s">
        <v>18</v>
      </c>
      <c r="F189" s="553">
        <f>SUM(Лист1!G397)</f>
        <v>0</v>
      </c>
      <c r="G189" s="474">
        <f>SUM(Лист1!H397)</f>
        <v>0</v>
      </c>
      <c r="H189" s="553">
        <f>SUM(Лист1!I397)</f>
        <v>0</v>
      </c>
      <c r="I189" s="593">
        <v>0</v>
      </c>
    </row>
    <row r="190" spans="1:9" ht="22.5" x14ac:dyDescent="0.25">
      <c r="A190" s="433" t="s">
        <v>134</v>
      </c>
      <c r="B190" s="427" t="s">
        <v>65</v>
      </c>
      <c r="C190" s="421" t="s">
        <v>46</v>
      </c>
      <c r="D190" s="483" t="s">
        <v>294</v>
      </c>
      <c r="E190" s="420" t="s">
        <v>135</v>
      </c>
      <c r="F190" s="553">
        <f>SUM(F191)</f>
        <v>0</v>
      </c>
      <c r="G190" s="474">
        <f>SUM(G191)</f>
        <v>0</v>
      </c>
      <c r="H190" s="553">
        <f>SUM(H191)</f>
        <v>0</v>
      </c>
      <c r="I190" s="593">
        <v>0</v>
      </c>
    </row>
    <row r="191" spans="1:9" x14ac:dyDescent="0.25">
      <c r="A191" s="424" t="s">
        <v>136</v>
      </c>
      <c r="B191" s="427" t="s">
        <v>65</v>
      </c>
      <c r="C191" s="421" t="s">
        <v>46</v>
      </c>
      <c r="D191" s="483" t="s">
        <v>294</v>
      </c>
      <c r="E191" s="420" t="s">
        <v>137</v>
      </c>
      <c r="F191" s="553">
        <f>SUM(Лист1!G399)</f>
        <v>0</v>
      </c>
      <c r="G191" s="474">
        <f>SUM(Лист1!H399)</f>
        <v>0</v>
      </c>
      <c r="H191" s="553">
        <f>SUM(Лист1!I399)</f>
        <v>0</v>
      </c>
      <c r="I191" s="593">
        <v>0</v>
      </c>
    </row>
    <row r="192" spans="1:9" ht="26.25" x14ac:dyDescent="0.25">
      <c r="A192" s="444" t="s">
        <v>155</v>
      </c>
      <c r="B192" s="453" t="s">
        <v>65</v>
      </c>
      <c r="C192" s="448" t="s">
        <v>156</v>
      </c>
      <c r="D192" s="449" t="s">
        <v>228</v>
      </c>
      <c r="E192" s="450" t="s">
        <v>10</v>
      </c>
      <c r="F192" s="537">
        <f>SUM(F196+F199+F202+F207+F193+F210)</f>
        <v>345444</v>
      </c>
      <c r="G192" s="537">
        <f>SUM(G196+G199+G202+G207+G193+G210)</f>
        <v>410444</v>
      </c>
      <c r="H192" s="537">
        <f>SUM(H196+H199+H202+H207+H193+H210)</f>
        <v>186997.51</v>
      </c>
      <c r="I192" s="592">
        <f t="shared" si="16"/>
        <v>45.559810838993876</v>
      </c>
    </row>
    <row r="193" spans="1:9" ht="26.25" x14ac:dyDescent="0.25">
      <c r="A193" s="436" t="s">
        <v>395</v>
      </c>
      <c r="B193" s="427" t="s">
        <v>65</v>
      </c>
      <c r="C193" s="420" t="s">
        <v>156</v>
      </c>
      <c r="D193" s="428" t="s">
        <v>394</v>
      </c>
      <c r="E193" s="429" t="s">
        <v>10</v>
      </c>
      <c r="F193" s="473">
        <f t="shared" ref="F193:H194" si="25">SUM(F194)</f>
        <v>0</v>
      </c>
      <c r="G193" s="473">
        <f t="shared" si="25"/>
        <v>5000</v>
      </c>
      <c r="H193" s="473">
        <f t="shared" si="25"/>
        <v>2500</v>
      </c>
      <c r="I193" s="593">
        <f t="shared" si="16"/>
        <v>50</v>
      </c>
    </row>
    <row r="194" spans="1:9" x14ac:dyDescent="0.25">
      <c r="A194" s="433" t="s">
        <v>15</v>
      </c>
      <c r="B194" s="420" t="s">
        <v>65</v>
      </c>
      <c r="C194" s="421">
        <v>12</v>
      </c>
      <c r="D194" s="428" t="s">
        <v>394</v>
      </c>
      <c r="E194" s="420" t="s">
        <v>16</v>
      </c>
      <c r="F194" s="473">
        <f t="shared" si="25"/>
        <v>0</v>
      </c>
      <c r="G194" s="473">
        <f t="shared" si="25"/>
        <v>5000</v>
      </c>
      <c r="H194" s="473">
        <f t="shared" si="25"/>
        <v>2500</v>
      </c>
      <c r="I194" s="593">
        <f t="shared" si="16"/>
        <v>50</v>
      </c>
    </row>
    <row r="195" spans="1:9" ht="23.25" x14ac:dyDescent="0.25">
      <c r="A195" s="424" t="s">
        <v>379</v>
      </c>
      <c r="B195" s="427" t="s">
        <v>65</v>
      </c>
      <c r="C195" s="420" t="s">
        <v>156</v>
      </c>
      <c r="D195" s="428" t="s">
        <v>394</v>
      </c>
      <c r="E195" s="427" t="s">
        <v>18</v>
      </c>
      <c r="F195" s="473">
        <f>SUM(Лист1!G403)</f>
        <v>0</v>
      </c>
      <c r="G195" s="473">
        <f>SUM(Лист1!H403)</f>
        <v>5000</v>
      </c>
      <c r="H195" s="473">
        <f>SUM(Лист1!I403)</f>
        <v>2500</v>
      </c>
      <c r="I195" s="593">
        <f t="shared" si="16"/>
        <v>50</v>
      </c>
    </row>
    <row r="196" spans="1:9" x14ac:dyDescent="0.25">
      <c r="A196" s="436" t="s">
        <v>157</v>
      </c>
      <c r="B196" s="454" t="s">
        <v>65</v>
      </c>
      <c r="C196" s="446" t="s">
        <v>156</v>
      </c>
      <c r="D196" s="428" t="s">
        <v>295</v>
      </c>
      <c r="E196" s="499" t="s">
        <v>10</v>
      </c>
      <c r="F196" s="473">
        <f t="shared" ref="F196:H197" si="26">SUM(F197)</f>
        <v>120000</v>
      </c>
      <c r="G196" s="473">
        <f t="shared" si="26"/>
        <v>115000</v>
      </c>
      <c r="H196" s="473">
        <f t="shared" si="26"/>
        <v>23000</v>
      </c>
      <c r="I196" s="593">
        <f t="shared" si="16"/>
        <v>20</v>
      </c>
    </row>
    <row r="197" spans="1:9" x14ac:dyDescent="0.25">
      <c r="A197" s="424" t="s">
        <v>15</v>
      </c>
      <c r="B197" s="420" t="s">
        <v>65</v>
      </c>
      <c r="C197" s="421">
        <v>12</v>
      </c>
      <c r="D197" s="428" t="s">
        <v>295</v>
      </c>
      <c r="E197" s="420" t="s">
        <v>16</v>
      </c>
      <c r="F197" s="473">
        <f t="shared" si="26"/>
        <v>120000</v>
      </c>
      <c r="G197" s="473">
        <f t="shared" si="26"/>
        <v>115000</v>
      </c>
      <c r="H197" s="473">
        <f t="shared" si="26"/>
        <v>23000</v>
      </c>
      <c r="I197" s="593">
        <f t="shared" si="16"/>
        <v>20</v>
      </c>
    </row>
    <row r="198" spans="1:9" ht="23.25" x14ac:dyDescent="0.25">
      <c r="A198" s="424" t="s">
        <v>379</v>
      </c>
      <c r="B198" s="427" t="s">
        <v>65</v>
      </c>
      <c r="C198" s="420" t="s">
        <v>156</v>
      </c>
      <c r="D198" s="428" t="s">
        <v>295</v>
      </c>
      <c r="E198" s="427" t="s">
        <v>18</v>
      </c>
      <c r="F198" s="473">
        <f>SUM(Лист1!G406)</f>
        <v>120000</v>
      </c>
      <c r="G198" s="473">
        <f>SUM(Лист1!H406)</f>
        <v>115000</v>
      </c>
      <c r="H198" s="473">
        <f>SUM(Лист1!I406)</f>
        <v>23000</v>
      </c>
      <c r="I198" s="593">
        <f t="shared" si="16"/>
        <v>20</v>
      </c>
    </row>
    <row r="199" spans="1:9" ht="26.25" x14ac:dyDescent="0.25">
      <c r="A199" s="436" t="s">
        <v>158</v>
      </c>
      <c r="B199" s="454" t="s">
        <v>65</v>
      </c>
      <c r="C199" s="446" t="s">
        <v>156</v>
      </c>
      <c r="D199" s="428" t="s">
        <v>296</v>
      </c>
      <c r="E199" s="499" t="s">
        <v>10</v>
      </c>
      <c r="F199" s="473">
        <f t="shared" ref="F199:H200" si="27">SUM(F200)</f>
        <v>0</v>
      </c>
      <c r="G199" s="473">
        <f t="shared" si="27"/>
        <v>0</v>
      </c>
      <c r="H199" s="473">
        <f t="shared" si="27"/>
        <v>0</v>
      </c>
      <c r="I199" s="593">
        <v>0</v>
      </c>
    </row>
    <row r="200" spans="1:9" x14ac:dyDescent="0.25">
      <c r="A200" s="424" t="s">
        <v>15</v>
      </c>
      <c r="B200" s="420" t="s">
        <v>65</v>
      </c>
      <c r="C200" s="421">
        <v>12</v>
      </c>
      <c r="D200" s="428" t="s">
        <v>296</v>
      </c>
      <c r="E200" s="420" t="s">
        <v>16</v>
      </c>
      <c r="F200" s="473">
        <f t="shared" si="27"/>
        <v>0</v>
      </c>
      <c r="G200" s="473">
        <f t="shared" si="27"/>
        <v>0</v>
      </c>
      <c r="H200" s="473">
        <f t="shared" si="27"/>
        <v>0</v>
      </c>
      <c r="I200" s="593">
        <v>0</v>
      </c>
    </row>
    <row r="201" spans="1:9" ht="23.25" x14ac:dyDescent="0.25">
      <c r="A201" s="424" t="s">
        <v>379</v>
      </c>
      <c r="B201" s="427" t="s">
        <v>65</v>
      </c>
      <c r="C201" s="420" t="s">
        <v>156</v>
      </c>
      <c r="D201" s="428" t="s">
        <v>296</v>
      </c>
      <c r="E201" s="427" t="s">
        <v>18</v>
      </c>
      <c r="F201" s="473">
        <f>SUM(Лист1!G409)</f>
        <v>0</v>
      </c>
      <c r="G201" s="473">
        <f>SUM(Лист1!H409)</f>
        <v>0</v>
      </c>
      <c r="H201" s="473">
        <f>SUM(Лист1!I409)</f>
        <v>0</v>
      </c>
      <c r="I201" s="593">
        <v>0</v>
      </c>
    </row>
    <row r="202" spans="1:9" ht="51.75" x14ac:dyDescent="0.25">
      <c r="A202" s="436" t="s">
        <v>159</v>
      </c>
      <c r="B202" s="454" t="s">
        <v>65</v>
      </c>
      <c r="C202" s="446" t="s">
        <v>156</v>
      </c>
      <c r="D202" s="428" t="s">
        <v>297</v>
      </c>
      <c r="E202" s="446" t="s">
        <v>10</v>
      </c>
      <c r="F202" s="473">
        <f>SUM(F203+F205)</f>
        <v>225444</v>
      </c>
      <c r="G202" s="473">
        <f>SUM(G203+G205)</f>
        <v>225444</v>
      </c>
      <c r="H202" s="473">
        <f>SUM(H203+H205)</f>
        <v>146497.51</v>
      </c>
      <c r="I202" s="593">
        <f t="shared" si="16"/>
        <v>64.98177374425579</v>
      </c>
    </row>
    <row r="203" spans="1:9" ht="34.5" x14ac:dyDescent="0.25">
      <c r="A203" s="424" t="s">
        <v>48</v>
      </c>
      <c r="B203" s="427" t="s">
        <v>65</v>
      </c>
      <c r="C203" s="420" t="s">
        <v>156</v>
      </c>
      <c r="D203" s="428" t="s">
        <v>297</v>
      </c>
      <c r="E203" s="420" t="s">
        <v>49</v>
      </c>
      <c r="F203" s="473">
        <f>SUM(F204)</f>
        <v>198670</v>
      </c>
      <c r="G203" s="473">
        <f>SUM(G204)</f>
        <v>198670</v>
      </c>
      <c r="H203" s="473">
        <f>SUM(H204)</f>
        <v>123189.51</v>
      </c>
      <c r="I203" s="593">
        <f t="shared" si="16"/>
        <v>62.007102229828362</v>
      </c>
    </row>
    <row r="204" spans="1:9" x14ac:dyDescent="0.25">
      <c r="A204" s="424" t="s">
        <v>50</v>
      </c>
      <c r="B204" s="427" t="s">
        <v>65</v>
      </c>
      <c r="C204" s="420" t="s">
        <v>156</v>
      </c>
      <c r="D204" s="428" t="s">
        <v>297</v>
      </c>
      <c r="E204" s="420" t="s">
        <v>51</v>
      </c>
      <c r="F204" s="473">
        <f>SUM(Лист1!G412)</f>
        <v>198670</v>
      </c>
      <c r="G204" s="473">
        <f>SUM(Лист1!H412)</f>
        <v>198670</v>
      </c>
      <c r="H204" s="473">
        <f>SUM(Лист1!I412)</f>
        <v>123189.51</v>
      </c>
      <c r="I204" s="593">
        <f t="shared" si="16"/>
        <v>62.007102229828362</v>
      </c>
    </row>
    <row r="205" spans="1:9" x14ac:dyDescent="0.25">
      <c r="A205" s="424" t="s">
        <v>15</v>
      </c>
      <c r="B205" s="427" t="s">
        <v>65</v>
      </c>
      <c r="C205" s="420" t="s">
        <v>156</v>
      </c>
      <c r="D205" s="428" t="s">
        <v>297</v>
      </c>
      <c r="E205" s="420" t="s">
        <v>16</v>
      </c>
      <c r="F205" s="473">
        <f>SUM(F206)</f>
        <v>26774</v>
      </c>
      <c r="G205" s="473">
        <f>SUM(G206)</f>
        <v>26774</v>
      </c>
      <c r="H205" s="473">
        <f>SUM(H206)</f>
        <v>23308</v>
      </c>
      <c r="I205" s="593">
        <f t="shared" si="16"/>
        <v>87.054605214013591</v>
      </c>
    </row>
    <row r="206" spans="1:9" ht="23.25" x14ac:dyDescent="0.25">
      <c r="A206" s="424" t="s">
        <v>379</v>
      </c>
      <c r="B206" s="427" t="s">
        <v>65</v>
      </c>
      <c r="C206" s="420" t="s">
        <v>156</v>
      </c>
      <c r="D206" s="428" t="s">
        <v>297</v>
      </c>
      <c r="E206" s="420" t="s">
        <v>18</v>
      </c>
      <c r="F206" s="473">
        <f>SUM(Лист1!G414)</f>
        <v>26774</v>
      </c>
      <c r="G206" s="473">
        <f>SUM(Лист1!H414)</f>
        <v>26774</v>
      </c>
      <c r="H206" s="473">
        <f>SUM(Лист1!I414)</f>
        <v>23308</v>
      </c>
      <c r="I206" s="593">
        <f t="shared" si="16"/>
        <v>87.054605214013591</v>
      </c>
    </row>
    <row r="207" spans="1:9" ht="26.25" x14ac:dyDescent="0.25">
      <c r="A207" s="566" t="s">
        <v>125</v>
      </c>
      <c r="B207" s="427" t="s">
        <v>65</v>
      </c>
      <c r="C207" s="420" t="s">
        <v>156</v>
      </c>
      <c r="D207" s="465" t="s">
        <v>391</v>
      </c>
      <c r="E207" s="469" t="s">
        <v>10</v>
      </c>
      <c r="F207" s="553">
        <f t="shared" ref="F207:H208" si="28">SUM(F208)</f>
        <v>0</v>
      </c>
      <c r="G207" s="553">
        <f t="shared" si="28"/>
        <v>50000</v>
      </c>
      <c r="H207" s="553">
        <f t="shared" si="28"/>
        <v>0</v>
      </c>
      <c r="I207" s="593">
        <f t="shared" ref="I207:I270" si="29">SUM(H207/G207*100)</f>
        <v>0</v>
      </c>
    </row>
    <row r="208" spans="1:9" x14ac:dyDescent="0.25">
      <c r="A208" s="433" t="s">
        <v>15</v>
      </c>
      <c r="B208" s="427" t="s">
        <v>65</v>
      </c>
      <c r="C208" s="420" t="s">
        <v>156</v>
      </c>
      <c r="D208" s="421" t="s">
        <v>391</v>
      </c>
      <c r="E208" s="420" t="s">
        <v>16</v>
      </c>
      <c r="F208" s="553">
        <f t="shared" si="28"/>
        <v>0</v>
      </c>
      <c r="G208" s="553">
        <f t="shared" si="28"/>
        <v>50000</v>
      </c>
      <c r="H208" s="553">
        <f t="shared" si="28"/>
        <v>0</v>
      </c>
      <c r="I208" s="593">
        <f t="shared" si="29"/>
        <v>0</v>
      </c>
    </row>
    <row r="209" spans="1:9" ht="23.25" x14ac:dyDescent="0.25">
      <c r="A209" s="424" t="s">
        <v>379</v>
      </c>
      <c r="B209" s="427" t="s">
        <v>65</v>
      </c>
      <c r="C209" s="420" t="s">
        <v>156</v>
      </c>
      <c r="D209" s="421" t="s">
        <v>391</v>
      </c>
      <c r="E209" s="420" t="s">
        <v>18</v>
      </c>
      <c r="F209" s="553">
        <f>SUM(Лист1!G417)</f>
        <v>0</v>
      </c>
      <c r="G209" s="553">
        <f>SUM(Лист1!H417)</f>
        <v>50000</v>
      </c>
      <c r="H209" s="553">
        <f>SUM(Лист1!I417)</f>
        <v>0</v>
      </c>
      <c r="I209" s="593">
        <f t="shared" si="29"/>
        <v>0</v>
      </c>
    </row>
    <row r="210" spans="1:9" x14ac:dyDescent="0.25">
      <c r="A210" s="431" t="s">
        <v>397</v>
      </c>
      <c r="B210" s="454" t="s">
        <v>65</v>
      </c>
      <c r="C210" s="446" t="s">
        <v>156</v>
      </c>
      <c r="D210" s="467" t="s">
        <v>406</v>
      </c>
      <c r="E210" s="499" t="s">
        <v>10</v>
      </c>
      <c r="F210" s="554">
        <f t="shared" ref="F210:H211" si="30">SUM(F211)</f>
        <v>0</v>
      </c>
      <c r="G210" s="554">
        <f t="shared" si="30"/>
        <v>15000</v>
      </c>
      <c r="H210" s="554">
        <f t="shared" si="30"/>
        <v>15000</v>
      </c>
      <c r="I210" s="593">
        <f t="shared" si="29"/>
        <v>100</v>
      </c>
    </row>
    <row r="211" spans="1:9" x14ac:dyDescent="0.25">
      <c r="A211" s="424" t="s">
        <v>15</v>
      </c>
      <c r="B211" s="454" t="s">
        <v>65</v>
      </c>
      <c r="C211" s="446" t="s">
        <v>156</v>
      </c>
      <c r="D211" s="428" t="s">
        <v>406</v>
      </c>
      <c r="E211" s="420" t="s">
        <v>16</v>
      </c>
      <c r="F211" s="554">
        <f t="shared" si="30"/>
        <v>0</v>
      </c>
      <c r="G211" s="554">
        <f t="shared" si="30"/>
        <v>15000</v>
      </c>
      <c r="H211" s="554">
        <f t="shared" si="30"/>
        <v>15000</v>
      </c>
      <c r="I211" s="593">
        <f t="shared" si="29"/>
        <v>100</v>
      </c>
    </row>
    <row r="212" spans="1:9" ht="23.25" x14ac:dyDescent="0.25">
      <c r="A212" s="424" t="s">
        <v>379</v>
      </c>
      <c r="B212" s="454" t="s">
        <v>65</v>
      </c>
      <c r="C212" s="446" t="s">
        <v>156</v>
      </c>
      <c r="D212" s="428" t="s">
        <v>406</v>
      </c>
      <c r="E212" s="420" t="s">
        <v>18</v>
      </c>
      <c r="F212" s="554">
        <f>SUM(Лист1!G214)</f>
        <v>0</v>
      </c>
      <c r="G212" s="554">
        <f>SUM(Лист1!H214)</f>
        <v>15000</v>
      </c>
      <c r="H212" s="554">
        <f>SUM(Лист1!I214)</f>
        <v>15000</v>
      </c>
      <c r="I212" s="593">
        <f t="shared" si="29"/>
        <v>100</v>
      </c>
    </row>
    <row r="213" spans="1:9" ht="18.75" x14ac:dyDescent="0.3">
      <c r="A213" s="477" t="s">
        <v>87</v>
      </c>
      <c r="B213" s="440" t="s">
        <v>88</v>
      </c>
      <c r="C213" s="437" t="s">
        <v>9</v>
      </c>
      <c r="D213" s="440" t="s">
        <v>228</v>
      </c>
      <c r="E213" s="440" t="s">
        <v>10</v>
      </c>
      <c r="F213" s="537">
        <f>SUM(F214+F230)</f>
        <v>1410861</v>
      </c>
      <c r="G213" s="537">
        <f>SUM(G214+G230)</f>
        <v>1587411.19</v>
      </c>
      <c r="H213" s="537">
        <f>SUM(H214+H230)</f>
        <v>883344.69</v>
      </c>
      <c r="I213" s="591">
        <f t="shared" si="29"/>
        <v>55.646873070108569</v>
      </c>
    </row>
    <row r="214" spans="1:9" x14ac:dyDescent="0.25">
      <c r="A214" s="444" t="s">
        <v>89</v>
      </c>
      <c r="B214" s="528" t="s">
        <v>88</v>
      </c>
      <c r="C214" s="520" t="s">
        <v>27</v>
      </c>
      <c r="D214" s="528" t="s">
        <v>228</v>
      </c>
      <c r="E214" s="528" t="s">
        <v>10</v>
      </c>
      <c r="F214" s="552">
        <f>SUM(F218+F221+F224+F227+F215)</f>
        <v>446784</v>
      </c>
      <c r="G214" s="517">
        <f>SUM(G218+G221+G224+G227+G215)</f>
        <v>552469.18999999994</v>
      </c>
      <c r="H214" s="552">
        <f>SUM(H218+H221+H224+H227+H215)</f>
        <v>343473.86000000004</v>
      </c>
      <c r="I214" s="591">
        <f t="shared" si="29"/>
        <v>62.170681409401332</v>
      </c>
    </row>
    <row r="215" spans="1:9" ht="24.75" x14ac:dyDescent="0.25">
      <c r="A215" s="460" t="s">
        <v>94</v>
      </c>
      <c r="B215" s="427" t="s">
        <v>88</v>
      </c>
      <c r="C215" s="420" t="s">
        <v>27</v>
      </c>
      <c r="D215" s="428" t="s">
        <v>261</v>
      </c>
      <c r="E215" s="427" t="s">
        <v>10</v>
      </c>
      <c r="F215" s="553">
        <f t="shared" ref="F215:H216" si="31">SUM(F216)</f>
        <v>0</v>
      </c>
      <c r="G215" s="553">
        <f t="shared" si="31"/>
        <v>100000</v>
      </c>
      <c r="H215" s="553">
        <f t="shared" si="31"/>
        <v>0</v>
      </c>
      <c r="I215" s="593">
        <f t="shared" si="29"/>
        <v>0</v>
      </c>
    </row>
    <row r="216" spans="1:9" x14ac:dyDescent="0.25">
      <c r="A216" s="424" t="s">
        <v>75</v>
      </c>
      <c r="B216" s="427" t="s">
        <v>88</v>
      </c>
      <c r="C216" s="420" t="s">
        <v>27</v>
      </c>
      <c r="D216" s="428" t="s">
        <v>261</v>
      </c>
      <c r="E216" s="427" t="s">
        <v>76</v>
      </c>
      <c r="F216" s="553">
        <f t="shared" si="31"/>
        <v>0</v>
      </c>
      <c r="G216" s="553">
        <f t="shared" si="31"/>
        <v>100000</v>
      </c>
      <c r="H216" s="553">
        <f t="shared" si="31"/>
        <v>0</v>
      </c>
      <c r="I216" s="593">
        <f t="shared" si="29"/>
        <v>0</v>
      </c>
    </row>
    <row r="217" spans="1:9" x14ac:dyDescent="0.25">
      <c r="A217" s="424" t="s">
        <v>77</v>
      </c>
      <c r="B217" s="427" t="s">
        <v>88</v>
      </c>
      <c r="C217" s="420" t="s">
        <v>27</v>
      </c>
      <c r="D217" s="428" t="s">
        <v>261</v>
      </c>
      <c r="E217" s="427" t="s">
        <v>78</v>
      </c>
      <c r="F217" s="553">
        <f>SUM(Лист1!G172)</f>
        <v>0</v>
      </c>
      <c r="G217" s="553">
        <f>SUM(Лист1!H172)</f>
        <v>100000</v>
      </c>
      <c r="H217" s="553">
        <f>SUM(Лист1!I172)</f>
        <v>0</v>
      </c>
      <c r="I217" s="593">
        <f t="shared" si="29"/>
        <v>0</v>
      </c>
    </row>
    <row r="218" spans="1:9" ht="24.75" x14ac:dyDescent="0.25">
      <c r="A218" s="460" t="s">
        <v>90</v>
      </c>
      <c r="B218" s="427" t="s">
        <v>88</v>
      </c>
      <c r="C218" s="420" t="s">
        <v>27</v>
      </c>
      <c r="D218" s="428" t="s">
        <v>258</v>
      </c>
      <c r="E218" s="427" t="s">
        <v>10</v>
      </c>
      <c r="F218" s="553">
        <f t="shared" ref="F218:H219" si="32">SUM(F219)</f>
        <v>169079</v>
      </c>
      <c r="G218" s="474">
        <f t="shared" si="32"/>
        <v>169079</v>
      </c>
      <c r="H218" s="553">
        <f t="shared" si="32"/>
        <v>145089.16</v>
      </c>
      <c r="I218" s="593">
        <f t="shared" si="29"/>
        <v>85.811460914720342</v>
      </c>
    </row>
    <row r="219" spans="1:9" x14ac:dyDescent="0.25">
      <c r="A219" s="424" t="s">
        <v>75</v>
      </c>
      <c r="B219" s="427" t="s">
        <v>88</v>
      </c>
      <c r="C219" s="420" t="s">
        <v>27</v>
      </c>
      <c r="D219" s="428" t="s">
        <v>258</v>
      </c>
      <c r="E219" s="427" t="s">
        <v>76</v>
      </c>
      <c r="F219" s="553">
        <f t="shared" si="32"/>
        <v>169079</v>
      </c>
      <c r="G219" s="474">
        <f t="shared" si="32"/>
        <v>169079</v>
      </c>
      <c r="H219" s="553">
        <f t="shared" si="32"/>
        <v>145089.16</v>
      </c>
      <c r="I219" s="593">
        <f t="shared" si="29"/>
        <v>85.811460914720342</v>
      </c>
    </row>
    <row r="220" spans="1:9" x14ac:dyDescent="0.25">
      <c r="A220" s="424" t="s">
        <v>77</v>
      </c>
      <c r="B220" s="427" t="s">
        <v>88</v>
      </c>
      <c r="C220" s="420" t="s">
        <v>27</v>
      </c>
      <c r="D220" s="428" t="s">
        <v>258</v>
      </c>
      <c r="E220" s="427" t="s">
        <v>78</v>
      </c>
      <c r="F220" s="553">
        <f>SUM(Лист1!G175)</f>
        <v>169079</v>
      </c>
      <c r="G220" s="474">
        <f>SUM(Лист1!H175)</f>
        <v>169079</v>
      </c>
      <c r="H220" s="553">
        <f>SUM(Лист1!I175)</f>
        <v>145089.16</v>
      </c>
      <c r="I220" s="593">
        <f t="shared" si="29"/>
        <v>85.811460914720342</v>
      </c>
    </row>
    <row r="221" spans="1:9" ht="39" x14ac:dyDescent="0.25">
      <c r="A221" s="432" t="s">
        <v>91</v>
      </c>
      <c r="B221" s="427" t="s">
        <v>88</v>
      </c>
      <c r="C221" s="420" t="s">
        <v>27</v>
      </c>
      <c r="D221" s="428" t="s">
        <v>259</v>
      </c>
      <c r="E221" s="427" t="s">
        <v>10</v>
      </c>
      <c r="F221" s="553">
        <f t="shared" ref="F221:H222" si="33">SUM(F222)</f>
        <v>230377</v>
      </c>
      <c r="G221" s="474">
        <f t="shared" si="33"/>
        <v>230377</v>
      </c>
      <c r="H221" s="553">
        <f t="shared" si="33"/>
        <v>172774</v>
      </c>
      <c r="I221" s="593">
        <f t="shared" si="29"/>
        <v>74.99620187779162</v>
      </c>
    </row>
    <row r="222" spans="1:9" x14ac:dyDescent="0.25">
      <c r="A222" s="424" t="s">
        <v>75</v>
      </c>
      <c r="B222" s="427" t="s">
        <v>88</v>
      </c>
      <c r="C222" s="420" t="s">
        <v>27</v>
      </c>
      <c r="D222" s="428" t="s">
        <v>259</v>
      </c>
      <c r="E222" s="427" t="s">
        <v>76</v>
      </c>
      <c r="F222" s="553">
        <f t="shared" si="33"/>
        <v>230377</v>
      </c>
      <c r="G222" s="474">
        <f t="shared" si="33"/>
        <v>230377</v>
      </c>
      <c r="H222" s="553">
        <f t="shared" si="33"/>
        <v>172774</v>
      </c>
      <c r="I222" s="593">
        <f t="shared" si="29"/>
        <v>74.99620187779162</v>
      </c>
    </row>
    <row r="223" spans="1:9" x14ac:dyDescent="0.25">
      <c r="A223" s="424" t="s">
        <v>77</v>
      </c>
      <c r="B223" s="427" t="s">
        <v>88</v>
      </c>
      <c r="C223" s="420" t="s">
        <v>27</v>
      </c>
      <c r="D223" s="428" t="s">
        <v>259</v>
      </c>
      <c r="E223" s="427" t="s">
        <v>78</v>
      </c>
      <c r="F223" s="553">
        <f>SUM(Лист1!G178)</f>
        <v>230377</v>
      </c>
      <c r="G223" s="474">
        <f>SUM(Лист1!H178)</f>
        <v>230377</v>
      </c>
      <c r="H223" s="553">
        <f>SUM(Лист1!I178)</f>
        <v>172774</v>
      </c>
      <c r="I223" s="593">
        <f t="shared" si="29"/>
        <v>74.99620187779162</v>
      </c>
    </row>
    <row r="224" spans="1:9" ht="39" x14ac:dyDescent="0.25">
      <c r="A224" s="432" t="s">
        <v>92</v>
      </c>
      <c r="B224" s="427" t="s">
        <v>88</v>
      </c>
      <c r="C224" s="420" t="s">
        <v>27</v>
      </c>
      <c r="D224" s="428" t="s">
        <v>260</v>
      </c>
      <c r="E224" s="427" t="s">
        <v>10</v>
      </c>
      <c r="F224" s="553">
        <f t="shared" ref="F224:H225" si="34">SUM(F225)</f>
        <v>0</v>
      </c>
      <c r="G224" s="474">
        <f t="shared" si="34"/>
        <v>5685.19</v>
      </c>
      <c r="H224" s="553">
        <f t="shared" si="34"/>
        <v>5685.19</v>
      </c>
      <c r="I224" s="593">
        <f t="shared" si="29"/>
        <v>100</v>
      </c>
    </row>
    <row r="225" spans="1:9" x14ac:dyDescent="0.25">
      <c r="A225" s="424" t="s">
        <v>75</v>
      </c>
      <c r="B225" s="427" t="s">
        <v>88</v>
      </c>
      <c r="C225" s="420" t="s">
        <v>27</v>
      </c>
      <c r="D225" s="428" t="s">
        <v>260</v>
      </c>
      <c r="E225" s="427" t="s">
        <v>76</v>
      </c>
      <c r="F225" s="553">
        <f t="shared" si="34"/>
        <v>0</v>
      </c>
      <c r="G225" s="474">
        <f t="shared" si="34"/>
        <v>5685.19</v>
      </c>
      <c r="H225" s="553">
        <f t="shared" si="34"/>
        <v>5685.19</v>
      </c>
      <c r="I225" s="593">
        <f t="shared" si="29"/>
        <v>100</v>
      </c>
    </row>
    <row r="226" spans="1:9" x14ac:dyDescent="0.25">
      <c r="A226" s="424" t="s">
        <v>77</v>
      </c>
      <c r="B226" s="427" t="s">
        <v>88</v>
      </c>
      <c r="C226" s="420" t="s">
        <v>27</v>
      </c>
      <c r="D226" s="428" t="s">
        <v>260</v>
      </c>
      <c r="E226" s="427" t="s">
        <v>78</v>
      </c>
      <c r="F226" s="553">
        <f>SUM(Лист1!G181)</f>
        <v>0</v>
      </c>
      <c r="G226" s="474">
        <f>SUM(Лист1!H181)</f>
        <v>5685.19</v>
      </c>
      <c r="H226" s="553">
        <f>SUM(Лист1!I181)</f>
        <v>5685.19</v>
      </c>
      <c r="I226" s="593">
        <f t="shared" si="29"/>
        <v>100</v>
      </c>
    </row>
    <row r="227" spans="1:9" ht="51.75" x14ac:dyDescent="0.25">
      <c r="A227" s="436" t="s">
        <v>161</v>
      </c>
      <c r="B227" s="427" t="s">
        <v>88</v>
      </c>
      <c r="C227" s="420" t="s">
        <v>27</v>
      </c>
      <c r="D227" s="421" t="s">
        <v>298</v>
      </c>
      <c r="E227" s="469" t="s">
        <v>10</v>
      </c>
      <c r="F227" s="553">
        <f t="shared" ref="F227:H228" si="35">SUM(F228)</f>
        <v>47328</v>
      </c>
      <c r="G227" s="474">
        <f t="shared" si="35"/>
        <v>47328</v>
      </c>
      <c r="H227" s="553">
        <f t="shared" si="35"/>
        <v>19925.509999999998</v>
      </c>
      <c r="I227" s="593">
        <f t="shared" si="29"/>
        <v>42.100891649763348</v>
      </c>
    </row>
    <row r="228" spans="1:9" x14ac:dyDescent="0.25">
      <c r="A228" s="433" t="s">
        <v>15</v>
      </c>
      <c r="B228" s="427" t="s">
        <v>88</v>
      </c>
      <c r="C228" s="420" t="s">
        <v>27</v>
      </c>
      <c r="D228" s="421" t="s">
        <v>298</v>
      </c>
      <c r="E228" s="420" t="s">
        <v>16</v>
      </c>
      <c r="F228" s="553">
        <f t="shared" si="35"/>
        <v>47328</v>
      </c>
      <c r="G228" s="474">
        <f t="shared" si="35"/>
        <v>47328</v>
      </c>
      <c r="H228" s="553">
        <f t="shared" si="35"/>
        <v>19925.509999999998</v>
      </c>
      <c r="I228" s="593">
        <f t="shared" si="29"/>
        <v>42.100891649763348</v>
      </c>
    </row>
    <row r="229" spans="1:9" ht="23.25" x14ac:dyDescent="0.25">
      <c r="A229" s="424" t="s">
        <v>379</v>
      </c>
      <c r="B229" s="427" t="s">
        <v>88</v>
      </c>
      <c r="C229" s="420" t="s">
        <v>27</v>
      </c>
      <c r="D229" s="421" t="s">
        <v>298</v>
      </c>
      <c r="E229" s="420" t="s">
        <v>18</v>
      </c>
      <c r="F229" s="553">
        <f>SUM(Лист1!G422)</f>
        <v>47328</v>
      </c>
      <c r="G229" s="474">
        <f>SUM(Лист1!H422)</f>
        <v>47328</v>
      </c>
      <c r="H229" s="553">
        <f>SUM(Лист1!I422)</f>
        <v>19925.509999999998</v>
      </c>
      <c r="I229" s="593">
        <f t="shared" si="29"/>
        <v>42.100891649763348</v>
      </c>
    </row>
    <row r="230" spans="1:9" ht="15.75" x14ac:dyDescent="0.25">
      <c r="A230" s="478" t="s">
        <v>93</v>
      </c>
      <c r="B230" s="453" t="s">
        <v>88</v>
      </c>
      <c r="C230" s="448" t="s">
        <v>34</v>
      </c>
      <c r="D230" s="453" t="s">
        <v>228</v>
      </c>
      <c r="E230" s="453" t="s">
        <v>10</v>
      </c>
      <c r="F230" s="537">
        <f>SUM(F231+F234+F237+F240+F243)</f>
        <v>964077</v>
      </c>
      <c r="G230" s="537">
        <f>SUM(G231+G234+G237+G240+G243)</f>
        <v>1034942</v>
      </c>
      <c r="H230" s="537">
        <f>SUM(H231+H234+H237+H240+H243)</f>
        <v>539870.82999999996</v>
      </c>
      <c r="I230" s="591">
        <f t="shared" si="29"/>
        <v>52.16435607019524</v>
      </c>
    </row>
    <row r="231" spans="1:9" ht="24.75" x14ac:dyDescent="0.25">
      <c r="A231" s="460" t="s">
        <v>94</v>
      </c>
      <c r="B231" s="427" t="s">
        <v>88</v>
      </c>
      <c r="C231" s="420" t="s">
        <v>34</v>
      </c>
      <c r="D231" s="428" t="s">
        <v>261</v>
      </c>
      <c r="E231" s="427" t="s">
        <v>10</v>
      </c>
      <c r="F231" s="553">
        <f t="shared" ref="F231:H232" si="36">SUM(F232)</f>
        <v>964077</v>
      </c>
      <c r="G231" s="474">
        <f t="shared" si="36"/>
        <v>1034942</v>
      </c>
      <c r="H231" s="553">
        <f t="shared" si="36"/>
        <v>539870.82999999996</v>
      </c>
      <c r="I231" s="593">
        <f t="shared" si="29"/>
        <v>52.16435607019524</v>
      </c>
    </row>
    <row r="232" spans="1:9" x14ac:dyDescent="0.25">
      <c r="A232" s="424" t="s">
        <v>75</v>
      </c>
      <c r="B232" s="427" t="s">
        <v>88</v>
      </c>
      <c r="C232" s="420" t="s">
        <v>34</v>
      </c>
      <c r="D232" s="428" t="s">
        <v>261</v>
      </c>
      <c r="E232" s="427" t="s">
        <v>76</v>
      </c>
      <c r="F232" s="553">
        <f t="shared" si="36"/>
        <v>964077</v>
      </c>
      <c r="G232" s="474">
        <f t="shared" si="36"/>
        <v>1034942</v>
      </c>
      <c r="H232" s="553">
        <f t="shared" si="36"/>
        <v>539870.82999999996</v>
      </c>
      <c r="I232" s="593">
        <f t="shared" si="29"/>
        <v>52.16435607019524</v>
      </c>
    </row>
    <row r="233" spans="1:9" x14ac:dyDescent="0.25">
      <c r="A233" s="424" t="s">
        <v>77</v>
      </c>
      <c r="B233" s="427" t="s">
        <v>88</v>
      </c>
      <c r="C233" s="420" t="s">
        <v>34</v>
      </c>
      <c r="D233" s="428" t="s">
        <v>261</v>
      </c>
      <c r="E233" s="427" t="s">
        <v>78</v>
      </c>
      <c r="F233" s="553">
        <f>SUM(Лист1!G185)</f>
        <v>964077</v>
      </c>
      <c r="G233" s="474">
        <f>SUM(Лист1!H185)</f>
        <v>1034942</v>
      </c>
      <c r="H233" s="553">
        <f>SUM(Лист1!I185)</f>
        <v>539870.82999999996</v>
      </c>
      <c r="I233" s="593">
        <f t="shared" si="29"/>
        <v>52.16435607019524</v>
      </c>
    </row>
    <row r="234" spans="1:9" ht="26.25" x14ac:dyDescent="0.25">
      <c r="A234" s="426" t="s">
        <v>162</v>
      </c>
      <c r="B234" s="427" t="s">
        <v>88</v>
      </c>
      <c r="C234" s="420" t="s">
        <v>34</v>
      </c>
      <c r="D234" s="428" t="s">
        <v>299</v>
      </c>
      <c r="E234" s="427" t="s">
        <v>10</v>
      </c>
      <c r="F234" s="553">
        <f t="shared" ref="F234:H235" si="37">SUM(F235)</f>
        <v>0</v>
      </c>
      <c r="G234" s="474">
        <f t="shared" si="37"/>
        <v>0</v>
      </c>
      <c r="H234" s="553">
        <f t="shared" si="37"/>
        <v>0</v>
      </c>
      <c r="I234" s="593">
        <v>0</v>
      </c>
    </row>
    <row r="235" spans="1:9" ht="22.5" x14ac:dyDescent="0.25">
      <c r="A235" s="433" t="s">
        <v>134</v>
      </c>
      <c r="B235" s="427" t="s">
        <v>88</v>
      </c>
      <c r="C235" s="420" t="s">
        <v>34</v>
      </c>
      <c r="D235" s="428" t="s">
        <v>299</v>
      </c>
      <c r="E235" s="427" t="s">
        <v>135</v>
      </c>
      <c r="F235" s="553">
        <f t="shared" si="37"/>
        <v>0</v>
      </c>
      <c r="G235" s="474">
        <f t="shared" si="37"/>
        <v>0</v>
      </c>
      <c r="H235" s="553">
        <f t="shared" si="37"/>
        <v>0</v>
      </c>
      <c r="I235" s="593">
        <v>0</v>
      </c>
    </row>
    <row r="236" spans="1:9" x14ac:dyDescent="0.25">
      <c r="A236" s="424" t="s">
        <v>136</v>
      </c>
      <c r="B236" s="427" t="s">
        <v>88</v>
      </c>
      <c r="C236" s="420" t="s">
        <v>34</v>
      </c>
      <c r="D236" s="428" t="s">
        <v>299</v>
      </c>
      <c r="E236" s="427" t="s">
        <v>137</v>
      </c>
      <c r="F236" s="553">
        <f>SUM(Лист1!G426)</f>
        <v>0</v>
      </c>
      <c r="G236" s="474">
        <f>SUM(Лист1!H426)</f>
        <v>0</v>
      </c>
      <c r="H236" s="553">
        <f>SUM(Лист1!I426)</f>
        <v>0</v>
      </c>
      <c r="I236" s="593">
        <v>0</v>
      </c>
    </row>
    <row r="237" spans="1:9" ht="77.25" x14ac:dyDescent="0.25">
      <c r="A237" s="426" t="s">
        <v>163</v>
      </c>
      <c r="B237" s="454" t="s">
        <v>88</v>
      </c>
      <c r="C237" s="420" t="s">
        <v>34</v>
      </c>
      <c r="D237" s="428" t="s">
        <v>300</v>
      </c>
      <c r="E237" s="454" t="s">
        <v>10</v>
      </c>
      <c r="F237" s="473">
        <f t="shared" ref="F237:H238" si="38">SUM(F238)</f>
        <v>0</v>
      </c>
      <c r="G237" s="473">
        <f t="shared" si="38"/>
        <v>0</v>
      </c>
      <c r="H237" s="473">
        <f t="shared" si="38"/>
        <v>0</v>
      </c>
      <c r="I237" s="593">
        <v>0</v>
      </c>
    </row>
    <row r="238" spans="1:9" ht="22.5" x14ac:dyDescent="0.25">
      <c r="A238" s="433" t="s">
        <v>134</v>
      </c>
      <c r="B238" s="427" t="s">
        <v>88</v>
      </c>
      <c r="C238" s="420" t="s">
        <v>34</v>
      </c>
      <c r="D238" s="428" t="s">
        <v>300</v>
      </c>
      <c r="E238" s="427" t="s">
        <v>135</v>
      </c>
      <c r="F238" s="473">
        <f t="shared" si="38"/>
        <v>0</v>
      </c>
      <c r="G238" s="473">
        <f t="shared" si="38"/>
        <v>0</v>
      </c>
      <c r="H238" s="473">
        <f t="shared" si="38"/>
        <v>0</v>
      </c>
      <c r="I238" s="593">
        <v>0</v>
      </c>
    </row>
    <row r="239" spans="1:9" x14ac:dyDescent="0.25">
      <c r="A239" s="424" t="s">
        <v>136</v>
      </c>
      <c r="B239" s="427" t="s">
        <v>88</v>
      </c>
      <c r="C239" s="420" t="s">
        <v>34</v>
      </c>
      <c r="D239" s="428" t="s">
        <v>300</v>
      </c>
      <c r="E239" s="427" t="s">
        <v>137</v>
      </c>
      <c r="F239" s="473">
        <f>SUM(Лист1!G429)</f>
        <v>0</v>
      </c>
      <c r="G239" s="473">
        <f>SUM(Лист1!H429)</f>
        <v>0</v>
      </c>
      <c r="H239" s="473">
        <f>SUM(Лист1!I429)</f>
        <v>0</v>
      </c>
      <c r="I239" s="593">
        <v>0</v>
      </c>
    </row>
    <row r="240" spans="1:9" x14ac:dyDescent="0.25">
      <c r="A240" s="436" t="s">
        <v>164</v>
      </c>
      <c r="B240" s="427" t="s">
        <v>88</v>
      </c>
      <c r="C240" s="420" t="s">
        <v>34</v>
      </c>
      <c r="D240" s="428" t="s">
        <v>301</v>
      </c>
      <c r="E240" s="427" t="s">
        <v>10</v>
      </c>
      <c r="F240" s="553">
        <f t="shared" ref="F240:H241" si="39">SUM(F241)</f>
        <v>0</v>
      </c>
      <c r="G240" s="474">
        <f t="shared" si="39"/>
        <v>0</v>
      </c>
      <c r="H240" s="553">
        <f t="shared" si="39"/>
        <v>0</v>
      </c>
      <c r="I240" s="593">
        <v>0</v>
      </c>
    </row>
    <row r="241" spans="1:9" x14ac:dyDescent="0.25">
      <c r="A241" s="424" t="s">
        <v>15</v>
      </c>
      <c r="B241" s="427" t="s">
        <v>88</v>
      </c>
      <c r="C241" s="420" t="s">
        <v>34</v>
      </c>
      <c r="D241" s="428" t="s">
        <v>301</v>
      </c>
      <c r="E241" s="427" t="s">
        <v>16</v>
      </c>
      <c r="F241" s="553">
        <f t="shared" si="39"/>
        <v>0</v>
      </c>
      <c r="G241" s="474">
        <f t="shared" si="39"/>
        <v>0</v>
      </c>
      <c r="H241" s="553">
        <f t="shared" si="39"/>
        <v>0</v>
      </c>
      <c r="I241" s="593">
        <v>0</v>
      </c>
    </row>
    <row r="242" spans="1:9" ht="23.25" x14ac:dyDescent="0.25">
      <c r="A242" s="424" t="s">
        <v>379</v>
      </c>
      <c r="B242" s="427" t="s">
        <v>88</v>
      </c>
      <c r="C242" s="420" t="s">
        <v>34</v>
      </c>
      <c r="D242" s="428" t="s">
        <v>301</v>
      </c>
      <c r="E242" s="427" t="s">
        <v>18</v>
      </c>
      <c r="F242" s="553">
        <f>SUM(Лист1!G432)</f>
        <v>0</v>
      </c>
      <c r="G242" s="474">
        <f>SUM(Лист1!H432)</f>
        <v>0</v>
      </c>
      <c r="H242" s="553">
        <f>SUM(Лист1!I432)</f>
        <v>0</v>
      </c>
      <c r="I242" s="593">
        <v>0</v>
      </c>
    </row>
    <row r="243" spans="1:9" ht="39" x14ac:dyDescent="0.25">
      <c r="A243" s="426" t="s">
        <v>154</v>
      </c>
      <c r="B243" s="427" t="s">
        <v>88</v>
      </c>
      <c r="C243" s="420" t="s">
        <v>34</v>
      </c>
      <c r="D243" s="428" t="s">
        <v>302</v>
      </c>
      <c r="E243" s="427" t="s">
        <v>10</v>
      </c>
      <c r="F243" s="553">
        <f t="shared" ref="F243:H244" si="40">SUM(F244)</f>
        <v>0</v>
      </c>
      <c r="G243" s="474">
        <f t="shared" si="40"/>
        <v>0</v>
      </c>
      <c r="H243" s="553">
        <f t="shared" si="40"/>
        <v>0</v>
      </c>
      <c r="I243" s="593">
        <v>0</v>
      </c>
    </row>
    <row r="244" spans="1:9" ht="22.5" x14ac:dyDescent="0.25">
      <c r="A244" s="433" t="s">
        <v>134</v>
      </c>
      <c r="B244" s="427" t="s">
        <v>88</v>
      </c>
      <c r="C244" s="420" t="s">
        <v>34</v>
      </c>
      <c r="D244" s="428" t="s">
        <v>302</v>
      </c>
      <c r="E244" s="427" t="s">
        <v>135</v>
      </c>
      <c r="F244" s="553">
        <f t="shared" si="40"/>
        <v>0</v>
      </c>
      <c r="G244" s="474">
        <f t="shared" si="40"/>
        <v>0</v>
      </c>
      <c r="H244" s="553">
        <f t="shared" si="40"/>
        <v>0</v>
      </c>
      <c r="I244" s="593">
        <v>0</v>
      </c>
    </row>
    <row r="245" spans="1:9" x14ac:dyDescent="0.25">
      <c r="A245" s="424" t="s">
        <v>136</v>
      </c>
      <c r="B245" s="427" t="s">
        <v>88</v>
      </c>
      <c r="C245" s="420" t="s">
        <v>34</v>
      </c>
      <c r="D245" s="428" t="s">
        <v>302</v>
      </c>
      <c r="E245" s="427" t="s">
        <v>137</v>
      </c>
      <c r="F245" s="553">
        <f>SUM(Лист1!G435)</f>
        <v>0</v>
      </c>
      <c r="G245" s="474">
        <f>SUM(Лист1!H435)</f>
        <v>0</v>
      </c>
      <c r="H245" s="553">
        <f>SUM(Лист1!I435)</f>
        <v>0</v>
      </c>
      <c r="I245" s="593">
        <v>0</v>
      </c>
    </row>
    <row r="246" spans="1:9" ht="18" x14ac:dyDescent="0.25">
      <c r="A246" s="447" t="s">
        <v>23</v>
      </c>
      <c r="B246" s="502" t="s">
        <v>25</v>
      </c>
      <c r="C246" s="503" t="s">
        <v>9</v>
      </c>
      <c r="D246" s="503" t="s">
        <v>228</v>
      </c>
      <c r="E246" s="503" t="s">
        <v>10</v>
      </c>
      <c r="F246" s="537">
        <f>SUM(F247+F260+F314+F332)</f>
        <v>374547955</v>
      </c>
      <c r="G246" s="537">
        <f>SUM(G247+G260+G314+G332)</f>
        <v>392962907.18000001</v>
      </c>
      <c r="H246" s="537">
        <f>SUM(H247+H260+H314+H332)</f>
        <v>278604007.45999998</v>
      </c>
      <c r="I246" s="592">
        <f t="shared" si="29"/>
        <v>70.898296599883153</v>
      </c>
    </row>
    <row r="247" spans="1:9" x14ac:dyDescent="0.25">
      <c r="A247" s="423" t="s">
        <v>26</v>
      </c>
      <c r="B247" s="453" t="s">
        <v>25</v>
      </c>
      <c r="C247" s="449" t="s">
        <v>27</v>
      </c>
      <c r="D247" s="449" t="s">
        <v>228</v>
      </c>
      <c r="E247" s="450" t="s">
        <v>10</v>
      </c>
      <c r="F247" s="537">
        <f>SUM(F248+F251+F254+F257)</f>
        <v>95814796.510000005</v>
      </c>
      <c r="G247" s="537">
        <f>SUM(G248+G251+G254+G257)</f>
        <v>99012742.019999996</v>
      </c>
      <c r="H247" s="537">
        <f>SUM(H248+H251+H254+H257)</f>
        <v>66910393.269999996</v>
      </c>
      <c r="I247" s="591">
        <f t="shared" si="29"/>
        <v>67.57755810508155</v>
      </c>
    </row>
    <row r="248" spans="1:9" x14ac:dyDescent="0.25">
      <c r="A248" s="431" t="s">
        <v>28</v>
      </c>
      <c r="B248" s="427" t="s">
        <v>25</v>
      </c>
      <c r="C248" s="428" t="s">
        <v>27</v>
      </c>
      <c r="D248" s="428" t="s">
        <v>231</v>
      </c>
      <c r="E248" s="429" t="s">
        <v>10</v>
      </c>
      <c r="F248" s="473">
        <f>SUM(F249)</f>
        <v>20800796.510000002</v>
      </c>
      <c r="G248" s="473">
        <f>SUM(G249)</f>
        <v>23998742.02</v>
      </c>
      <c r="H248" s="473">
        <f>SUM(H249)</f>
        <v>14307567.27</v>
      </c>
      <c r="I248" s="593">
        <f t="shared" si="29"/>
        <v>59.617988551551583</v>
      </c>
    </row>
    <row r="249" spans="1:9" ht="23.25" x14ac:dyDescent="0.25">
      <c r="A249" s="424" t="s">
        <v>19</v>
      </c>
      <c r="B249" s="427" t="s">
        <v>25</v>
      </c>
      <c r="C249" s="428" t="s">
        <v>27</v>
      </c>
      <c r="D249" s="428" t="s">
        <v>231</v>
      </c>
      <c r="E249" s="427" t="s">
        <v>20</v>
      </c>
      <c r="F249" s="473">
        <f>SUM(F250:F250)</f>
        <v>20800796.510000002</v>
      </c>
      <c r="G249" s="473">
        <f>SUM(G250:G250)</f>
        <v>23998742.02</v>
      </c>
      <c r="H249" s="473">
        <f>SUM(H250:H250)</f>
        <v>14307567.27</v>
      </c>
      <c r="I249" s="593">
        <f t="shared" si="29"/>
        <v>59.617988551551583</v>
      </c>
    </row>
    <row r="250" spans="1:9" x14ac:dyDescent="0.25">
      <c r="A250" s="425" t="s">
        <v>369</v>
      </c>
      <c r="B250" s="427" t="s">
        <v>25</v>
      </c>
      <c r="C250" s="428" t="s">
        <v>27</v>
      </c>
      <c r="D250" s="428" t="s">
        <v>231</v>
      </c>
      <c r="E250" s="427" t="s">
        <v>368</v>
      </c>
      <c r="F250" s="473">
        <f>SUM(Лист1!G32)</f>
        <v>20800796.510000002</v>
      </c>
      <c r="G250" s="473">
        <f>SUM(Лист1!H32)</f>
        <v>23998742.02</v>
      </c>
      <c r="H250" s="473">
        <f>SUM(Лист1!I32)</f>
        <v>14307567.27</v>
      </c>
      <c r="I250" s="593">
        <f t="shared" si="29"/>
        <v>59.617988551551583</v>
      </c>
    </row>
    <row r="251" spans="1:9" ht="26.25" x14ac:dyDescent="0.25">
      <c r="A251" s="431" t="s">
        <v>29</v>
      </c>
      <c r="B251" s="427" t="s">
        <v>25</v>
      </c>
      <c r="C251" s="429" t="s">
        <v>27</v>
      </c>
      <c r="D251" s="428" t="s">
        <v>232</v>
      </c>
      <c r="E251" s="429" t="s">
        <v>10</v>
      </c>
      <c r="F251" s="473">
        <f t="shared" ref="F251:H252" si="41">SUM(F252)</f>
        <v>648000</v>
      </c>
      <c r="G251" s="473">
        <f t="shared" si="41"/>
        <v>648000</v>
      </c>
      <c r="H251" s="473">
        <f t="shared" si="41"/>
        <v>620000</v>
      </c>
      <c r="I251" s="593">
        <f t="shared" si="29"/>
        <v>95.679012345679013</v>
      </c>
    </row>
    <row r="252" spans="1:9" ht="23.25" x14ac:dyDescent="0.25">
      <c r="A252" s="424" t="s">
        <v>19</v>
      </c>
      <c r="B252" s="427" t="s">
        <v>25</v>
      </c>
      <c r="C252" s="429" t="s">
        <v>27</v>
      </c>
      <c r="D252" s="428" t="s">
        <v>232</v>
      </c>
      <c r="E252" s="427" t="s">
        <v>20</v>
      </c>
      <c r="F252" s="473">
        <f t="shared" si="41"/>
        <v>648000</v>
      </c>
      <c r="G252" s="473">
        <f t="shared" si="41"/>
        <v>648000</v>
      </c>
      <c r="H252" s="473">
        <f t="shared" si="41"/>
        <v>620000</v>
      </c>
      <c r="I252" s="593">
        <f t="shared" si="29"/>
        <v>95.679012345679013</v>
      </c>
    </row>
    <row r="253" spans="1:9" x14ac:dyDescent="0.25">
      <c r="A253" s="425" t="s">
        <v>369</v>
      </c>
      <c r="B253" s="427" t="s">
        <v>25</v>
      </c>
      <c r="C253" s="429" t="s">
        <v>27</v>
      </c>
      <c r="D253" s="428" t="s">
        <v>232</v>
      </c>
      <c r="E253" s="427" t="s">
        <v>368</v>
      </c>
      <c r="F253" s="473">
        <f>SUM(Лист1!G35)</f>
        <v>648000</v>
      </c>
      <c r="G253" s="473">
        <f>SUM(Лист1!H35)</f>
        <v>648000</v>
      </c>
      <c r="H253" s="473">
        <f>SUM(Лист1!I35)</f>
        <v>620000</v>
      </c>
      <c r="I253" s="593">
        <f t="shared" si="29"/>
        <v>95.679012345679013</v>
      </c>
    </row>
    <row r="254" spans="1:9" ht="39" x14ac:dyDescent="0.25">
      <c r="A254" s="431" t="s">
        <v>30</v>
      </c>
      <c r="B254" s="427" t="s">
        <v>25</v>
      </c>
      <c r="C254" s="429" t="s">
        <v>27</v>
      </c>
      <c r="D254" s="428" t="s">
        <v>233</v>
      </c>
      <c r="E254" s="429" t="s">
        <v>10</v>
      </c>
      <c r="F254" s="473">
        <f t="shared" ref="F254:H255" si="42">SUM(F255)</f>
        <v>73547500</v>
      </c>
      <c r="G254" s="473">
        <f t="shared" si="42"/>
        <v>73547500</v>
      </c>
      <c r="H254" s="473">
        <f t="shared" si="42"/>
        <v>51443626</v>
      </c>
      <c r="I254" s="593">
        <f t="shared" si="29"/>
        <v>69.94612461334512</v>
      </c>
    </row>
    <row r="255" spans="1:9" ht="23.25" x14ac:dyDescent="0.25">
      <c r="A255" s="424" t="s">
        <v>19</v>
      </c>
      <c r="B255" s="427" t="s">
        <v>25</v>
      </c>
      <c r="C255" s="429" t="s">
        <v>27</v>
      </c>
      <c r="D255" s="428" t="s">
        <v>233</v>
      </c>
      <c r="E255" s="427" t="s">
        <v>20</v>
      </c>
      <c r="F255" s="473">
        <f t="shared" si="42"/>
        <v>73547500</v>
      </c>
      <c r="G255" s="473">
        <f t="shared" si="42"/>
        <v>73547500</v>
      </c>
      <c r="H255" s="473">
        <f t="shared" si="42"/>
        <v>51443626</v>
      </c>
      <c r="I255" s="593">
        <f t="shared" si="29"/>
        <v>69.94612461334512</v>
      </c>
    </row>
    <row r="256" spans="1:9" x14ac:dyDescent="0.25">
      <c r="A256" s="425" t="s">
        <v>369</v>
      </c>
      <c r="B256" s="427" t="s">
        <v>25</v>
      </c>
      <c r="C256" s="429" t="s">
        <v>27</v>
      </c>
      <c r="D256" s="428" t="s">
        <v>233</v>
      </c>
      <c r="E256" s="427" t="s">
        <v>368</v>
      </c>
      <c r="F256" s="473">
        <f>SUM(Лист1!G38)</f>
        <v>73547500</v>
      </c>
      <c r="G256" s="473">
        <f>SUM(Лист1!H38)</f>
        <v>73547500</v>
      </c>
      <c r="H256" s="473">
        <f>SUM(Лист1!I38)</f>
        <v>51443626</v>
      </c>
      <c r="I256" s="593">
        <f t="shared" si="29"/>
        <v>69.94612461334512</v>
      </c>
    </row>
    <row r="257" spans="1:9" ht="51.75" x14ac:dyDescent="0.25">
      <c r="A257" s="426" t="s">
        <v>31</v>
      </c>
      <c r="B257" s="427" t="s">
        <v>25</v>
      </c>
      <c r="C257" s="429" t="s">
        <v>27</v>
      </c>
      <c r="D257" s="428" t="s">
        <v>234</v>
      </c>
      <c r="E257" s="427" t="s">
        <v>10</v>
      </c>
      <c r="F257" s="473">
        <f t="shared" ref="F257:H258" si="43">SUM(F258)</f>
        <v>818500</v>
      </c>
      <c r="G257" s="473">
        <f t="shared" si="43"/>
        <v>818500</v>
      </c>
      <c r="H257" s="473">
        <f t="shared" si="43"/>
        <v>539200</v>
      </c>
      <c r="I257" s="593">
        <f t="shared" si="29"/>
        <v>65.87660354306658</v>
      </c>
    </row>
    <row r="258" spans="1:9" ht="23.25" x14ac:dyDescent="0.25">
      <c r="A258" s="424" t="s">
        <v>19</v>
      </c>
      <c r="B258" s="427" t="s">
        <v>25</v>
      </c>
      <c r="C258" s="429" t="s">
        <v>27</v>
      </c>
      <c r="D258" s="428" t="s">
        <v>234</v>
      </c>
      <c r="E258" s="427" t="s">
        <v>20</v>
      </c>
      <c r="F258" s="473">
        <f t="shared" si="43"/>
        <v>818500</v>
      </c>
      <c r="G258" s="473">
        <f t="shared" si="43"/>
        <v>818500</v>
      </c>
      <c r="H258" s="473">
        <f t="shared" si="43"/>
        <v>539200</v>
      </c>
      <c r="I258" s="593">
        <f t="shared" si="29"/>
        <v>65.87660354306658</v>
      </c>
    </row>
    <row r="259" spans="1:9" x14ac:dyDescent="0.25">
      <c r="A259" s="425" t="s">
        <v>369</v>
      </c>
      <c r="B259" s="427" t="s">
        <v>25</v>
      </c>
      <c r="C259" s="429" t="s">
        <v>27</v>
      </c>
      <c r="D259" s="428" t="s">
        <v>234</v>
      </c>
      <c r="E259" s="427" t="s">
        <v>368</v>
      </c>
      <c r="F259" s="473">
        <f>SUM(Лист1!G41)</f>
        <v>818500</v>
      </c>
      <c r="G259" s="473">
        <f>SUM(Лист1!H41)</f>
        <v>818500</v>
      </c>
      <c r="H259" s="473">
        <f>SUM(Лист1!I41)</f>
        <v>539200</v>
      </c>
      <c r="I259" s="593">
        <f t="shared" si="29"/>
        <v>65.87660354306658</v>
      </c>
    </row>
    <row r="260" spans="1:9" ht="15.75" x14ac:dyDescent="0.25">
      <c r="A260" s="423" t="s">
        <v>33</v>
      </c>
      <c r="B260" s="437" t="s">
        <v>25</v>
      </c>
      <c r="C260" s="438" t="s">
        <v>34</v>
      </c>
      <c r="D260" s="438" t="s">
        <v>228</v>
      </c>
      <c r="E260" s="442" t="s">
        <v>10</v>
      </c>
      <c r="F260" s="537">
        <f>SUM(F264+F268+F272+F276+F280+F284+F287+F290++F261+F293+F296+F305+F308+F311+F298+F301)</f>
        <v>234605993.49000001</v>
      </c>
      <c r="G260" s="537">
        <f t="shared" ref="G260:H260" si="44">SUM(G264+G268+G272+G276+G280+G284+G287+G290++G261+G293+G296+G305+G308+G311+G298+G301)</f>
        <v>248757980.16</v>
      </c>
      <c r="H260" s="537">
        <f t="shared" si="44"/>
        <v>176999878.38999999</v>
      </c>
      <c r="I260" s="591">
        <f t="shared" si="29"/>
        <v>71.153447329068385</v>
      </c>
    </row>
    <row r="261" spans="1:9" ht="26.25" x14ac:dyDescent="0.25">
      <c r="A261" s="431" t="s">
        <v>425</v>
      </c>
      <c r="B261" s="420" t="s">
        <v>25</v>
      </c>
      <c r="C261" s="421" t="s">
        <v>34</v>
      </c>
      <c r="D261" s="467" t="s">
        <v>424</v>
      </c>
      <c r="E261" s="469" t="s">
        <v>10</v>
      </c>
      <c r="F261" s="553">
        <f>SUM(F262)</f>
        <v>0</v>
      </c>
      <c r="G261" s="553">
        <f t="shared" ref="G261:H261" si="45">SUM(G262)</f>
        <v>664999.62</v>
      </c>
      <c r="H261" s="553">
        <f t="shared" si="45"/>
        <v>199499.89</v>
      </c>
      <c r="I261" s="593">
        <f t="shared" si="29"/>
        <v>30.000000601504105</v>
      </c>
    </row>
    <row r="262" spans="1:9" ht="23.25" x14ac:dyDescent="0.25">
      <c r="A262" s="424" t="s">
        <v>19</v>
      </c>
      <c r="B262" s="420" t="s">
        <v>25</v>
      </c>
      <c r="C262" s="421" t="s">
        <v>34</v>
      </c>
      <c r="D262" s="467" t="s">
        <v>424</v>
      </c>
      <c r="E262" s="420" t="s">
        <v>20</v>
      </c>
      <c r="F262" s="553">
        <f>SUM(F263)</f>
        <v>0</v>
      </c>
      <c r="G262" s="553">
        <f>SUM(G263)</f>
        <v>664999.62</v>
      </c>
      <c r="H262" s="553">
        <f>SUM(H263)</f>
        <v>199499.89</v>
      </c>
      <c r="I262" s="593">
        <f t="shared" si="29"/>
        <v>30.000000601504105</v>
      </c>
    </row>
    <row r="263" spans="1:9" x14ac:dyDescent="0.25">
      <c r="A263" s="425" t="s">
        <v>369</v>
      </c>
      <c r="B263" s="420" t="s">
        <v>25</v>
      </c>
      <c r="C263" s="421" t="s">
        <v>34</v>
      </c>
      <c r="D263" s="467" t="s">
        <v>424</v>
      </c>
      <c r="E263" s="420" t="s">
        <v>368</v>
      </c>
      <c r="F263" s="553">
        <f>SUM(Лист1!G45)</f>
        <v>0</v>
      </c>
      <c r="G263" s="553">
        <f>SUM(Лист1!H45)</f>
        <v>664999.62</v>
      </c>
      <c r="H263" s="553">
        <f>SUM(Лист1!I45)</f>
        <v>199499.89</v>
      </c>
      <c r="I263" s="593">
        <f t="shared" si="29"/>
        <v>30.000000601504105</v>
      </c>
    </row>
    <row r="264" spans="1:9" x14ac:dyDescent="0.25">
      <c r="A264" s="468" t="s">
        <v>35</v>
      </c>
      <c r="B264" s="420" t="s">
        <v>25</v>
      </c>
      <c r="C264" s="421" t="s">
        <v>34</v>
      </c>
      <c r="D264" s="467" t="s">
        <v>235</v>
      </c>
      <c r="E264" s="422" t="s">
        <v>10</v>
      </c>
      <c r="F264" s="473">
        <f>SUM(F265)</f>
        <v>47498430.490000002</v>
      </c>
      <c r="G264" s="473">
        <f>SUM(G265)</f>
        <v>55253414.82</v>
      </c>
      <c r="H264" s="473">
        <f>SUM(H265)</f>
        <v>34007557.189999998</v>
      </c>
      <c r="I264" s="593">
        <f t="shared" si="29"/>
        <v>61.548335611087566</v>
      </c>
    </row>
    <row r="265" spans="1:9" ht="23.25" x14ac:dyDescent="0.25">
      <c r="A265" s="424" t="s">
        <v>19</v>
      </c>
      <c r="B265" s="420" t="s">
        <v>25</v>
      </c>
      <c r="C265" s="421" t="s">
        <v>34</v>
      </c>
      <c r="D265" s="467" t="s">
        <v>235</v>
      </c>
      <c r="E265" s="420" t="s">
        <v>20</v>
      </c>
      <c r="F265" s="473">
        <f>SUM(F266:F267)</f>
        <v>47498430.490000002</v>
      </c>
      <c r="G265" s="473">
        <f>SUM(G266:G267)</f>
        <v>55253414.82</v>
      </c>
      <c r="H265" s="473">
        <f>SUM(H266:H267)</f>
        <v>34007557.189999998</v>
      </c>
      <c r="I265" s="593">
        <f t="shared" si="29"/>
        <v>61.548335611087566</v>
      </c>
    </row>
    <row r="266" spans="1:9" x14ac:dyDescent="0.25">
      <c r="A266" s="425" t="s">
        <v>369</v>
      </c>
      <c r="B266" s="420" t="s">
        <v>25</v>
      </c>
      <c r="C266" s="421" t="s">
        <v>34</v>
      </c>
      <c r="D266" s="467" t="s">
        <v>235</v>
      </c>
      <c r="E266" s="420" t="s">
        <v>368</v>
      </c>
      <c r="F266" s="564">
        <f>SUM(Лист1!G48)</f>
        <v>35069225</v>
      </c>
      <c r="G266" s="564">
        <f>SUM(Лист1!H48)</f>
        <v>41129419.710000001</v>
      </c>
      <c r="H266" s="564">
        <f>SUM(Лист1!I48)</f>
        <v>25022239.91</v>
      </c>
      <c r="I266" s="593">
        <f t="shared" si="29"/>
        <v>60.837814115612765</v>
      </c>
    </row>
    <row r="267" spans="1:9" x14ac:dyDescent="0.25">
      <c r="A267" s="463" t="s">
        <v>371</v>
      </c>
      <c r="B267" s="482" t="s">
        <v>25</v>
      </c>
      <c r="C267" s="483" t="s">
        <v>34</v>
      </c>
      <c r="D267" s="467" t="s">
        <v>235</v>
      </c>
      <c r="E267" s="482" t="s">
        <v>370</v>
      </c>
      <c r="F267" s="564">
        <f>SUM(Лист1!G49)</f>
        <v>12429205.49</v>
      </c>
      <c r="G267" s="564">
        <f>SUM(Лист1!H49)</f>
        <v>14123995.109999999</v>
      </c>
      <c r="H267" s="564">
        <f>SUM(Лист1!I49)</f>
        <v>8985317.2799999993</v>
      </c>
      <c r="I267" s="593">
        <f t="shared" si="29"/>
        <v>63.61739160924985</v>
      </c>
    </row>
    <row r="268" spans="1:9" ht="26.25" x14ac:dyDescent="0.25">
      <c r="A268" s="534" t="s">
        <v>36</v>
      </c>
      <c r="B268" s="509" t="s">
        <v>25</v>
      </c>
      <c r="C268" s="535" t="s">
        <v>34</v>
      </c>
      <c r="D268" s="533" t="s">
        <v>236</v>
      </c>
      <c r="E268" s="535" t="s">
        <v>10</v>
      </c>
      <c r="F268" s="473">
        <f>SUM(F269)</f>
        <v>968000</v>
      </c>
      <c r="G268" s="473">
        <f>SUM(G269)</f>
        <v>1224000</v>
      </c>
      <c r="H268" s="473">
        <f>SUM(H269)</f>
        <v>1142000</v>
      </c>
      <c r="I268" s="593">
        <f t="shared" si="29"/>
        <v>93.300653594771248</v>
      </c>
    </row>
    <row r="269" spans="1:9" ht="23.25" x14ac:dyDescent="0.25">
      <c r="A269" s="538" t="s">
        <v>19</v>
      </c>
      <c r="B269" s="509" t="s">
        <v>25</v>
      </c>
      <c r="C269" s="535" t="s">
        <v>34</v>
      </c>
      <c r="D269" s="533" t="s">
        <v>236</v>
      </c>
      <c r="E269" s="509" t="s">
        <v>20</v>
      </c>
      <c r="F269" s="473">
        <f>SUM(F270:F271)</f>
        <v>968000</v>
      </c>
      <c r="G269" s="473">
        <f>SUM(G270:G271)</f>
        <v>1224000</v>
      </c>
      <c r="H269" s="473">
        <f>SUM(H270:H271)</f>
        <v>1142000</v>
      </c>
      <c r="I269" s="593">
        <f t="shared" si="29"/>
        <v>93.300653594771248</v>
      </c>
    </row>
    <row r="270" spans="1:9" x14ac:dyDescent="0.25">
      <c r="A270" s="425" t="s">
        <v>369</v>
      </c>
      <c r="B270" s="509" t="s">
        <v>25</v>
      </c>
      <c r="C270" s="535" t="s">
        <v>34</v>
      </c>
      <c r="D270" s="533" t="s">
        <v>236</v>
      </c>
      <c r="E270" s="509">
        <v>610</v>
      </c>
      <c r="F270" s="473">
        <f>SUM(Лист1!G52)</f>
        <v>688000</v>
      </c>
      <c r="G270" s="473">
        <f>SUM(Лист1!H52)</f>
        <v>968000</v>
      </c>
      <c r="H270" s="473">
        <f>SUM(Лист1!I52)</f>
        <v>890000</v>
      </c>
      <c r="I270" s="593">
        <f t="shared" si="29"/>
        <v>91.942148760330582</v>
      </c>
    </row>
    <row r="271" spans="1:9" x14ac:dyDescent="0.25">
      <c r="A271" s="463" t="s">
        <v>371</v>
      </c>
      <c r="B271" s="420" t="s">
        <v>25</v>
      </c>
      <c r="C271" s="422" t="s">
        <v>34</v>
      </c>
      <c r="D271" s="533" t="s">
        <v>236</v>
      </c>
      <c r="E271" s="420" t="s">
        <v>370</v>
      </c>
      <c r="F271" s="473">
        <f>SUM(Лист1!G53)</f>
        <v>280000</v>
      </c>
      <c r="G271" s="473">
        <f>SUM(Лист1!H53)</f>
        <v>256000</v>
      </c>
      <c r="H271" s="473">
        <f>SUM(Лист1!I53)</f>
        <v>252000</v>
      </c>
      <c r="I271" s="593">
        <f t="shared" ref="I271:I334" si="46">SUM(H271/G271*100)</f>
        <v>98.4375</v>
      </c>
    </row>
    <row r="272" spans="1:9" ht="64.5" x14ac:dyDescent="0.25">
      <c r="A272" s="481" t="s">
        <v>37</v>
      </c>
      <c r="B272" s="420" t="s">
        <v>25</v>
      </c>
      <c r="C272" s="422" t="s">
        <v>34</v>
      </c>
      <c r="D272" s="428" t="s">
        <v>237</v>
      </c>
      <c r="E272" s="427" t="s">
        <v>10</v>
      </c>
      <c r="F272" s="473">
        <f>SUM(F273)</f>
        <v>161459052</v>
      </c>
      <c r="G272" s="473">
        <f>SUM(G273)</f>
        <v>161459052</v>
      </c>
      <c r="H272" s="473">
        <f>SUM(H273)</f>
        <v>121094289</v>
      </c>
      <c r="I272" s="593">
        <f t="shared" si="46"/>
        <v>75</v>
      </c>
    </row>
    <row r="273" spans="1:9" ht="23.25" x14ac:dyDescent="0.25">
      <c r="A273" s="424" t="s">
        <v>19</v>
      </c>
      <c r="B273" s="420" t="s">
        <v>25</v>
      </c>
      <c r="C273" s="422" t="s">
        <v>34</v>
      </c>
      <c r="D273" s="428" t="s">
        <v>237</v>
      </c>
      <c r="E273" s="427" t="s">
        <v>20</v>
      </c>
      <c r="F273" s="473">
        <f>SUM(F274:F275)</f>
        <v>161459052</v>
      </c>
      <c r="G273" s="473">
        <f>SUM(G274:G275)</f>
        <v>161459052</v>
      </c>
      <c r="H273" s="473">
        <f>SUM(H274:H275)</f>
        <v>121094289</v>
      </c>
      <c r="I273" s="593">
        <f t="shared" si="46"/>
        <v>75</v>
      </c>
    </row>
    <row r="274" spans="1:9" x14ac:dyDescent="0.25">
      <c r="A274" s="425" t="s">
        <v>369</v>
      </c>
      <c r="B274" s="420" t="s">
        <v>25</v>
      </c>
      <c r="C274" s="422" t="s">
        <v>34</v>
      </c>
      <c r="D274" s="428" t="s">
        <v>237</v>
      </c>
      <c r="E274" s="427" t="s">
        <v>368</v>
      </c>
      <c r="F274" s="473">
        <f>SUM(Лист1!G56)</f>
        <v>118683449</v>
      </c>
      <c r="G274" s="473">
        <f>SUM(Лист1!H56)</f>
        <v>119892442.68000001</v>
      </c>
      <c r="H274" s="473">
        <f>SUM(Лист1!I56)</f>
        <v>91573002.430000007</v>
      </c>
      <c r="I274" s="593">
        <f t="shared" si="46"/>
        <v>76.379294960578747</v>
      </c>
    </row>
    <row r="275" spans="1:9" x14ac:dyDescent="0.25">
      <c r="A275" s="463" t="s">
        <v>371</v>
      </c>
      <c r="B275" s="420" t="s">
        <v>25</v>
      </c>
      <c r="C275" s="422" t="s">
        <v>34</v>
      </c>
      <c r="D275" s="428" t="s">
        <v>237</v>
      </c>
      <c r="E275" s="427" t="s">
        <v>370</v>
      </c>
      <c r="F275" s="473">
        <f>SUM(Лист1!G57)</f>
        <v>42775603</v>
      </c>
      <c r="G275" s="473">
        <f>SUM(Лист1!H57)</f>
        <v>41566609.32</v>
      </c>
      <c r="H275" s="473">
        <f>SUM(Лист1!I57)</f>
        <v>29521286.57</v>
      </c>
      <c r="I275" s="593">
        <f t="shared" si="46"/>
        <v>71.021637446371344</v>
      </c>
    </row>
    <row r="276" spans="1:9" ht="26.25" x14ac:dyDescent="0.25">
      <c r="A276" s="431" t="s">
        <v>38</v>
      </c>
      <c r="B276" s="420" t="s">
        <v>25</v>
      </c>
      <c r="C276" s="422" t="s">
        <v>34</v>
      </c>
      <c r="D276" s="428" t="s">
        <v>238</v>
      </c>
      <c r="E276" s="427" t="s">
        <v>10</v>
      </c>
      <c r="F276" s="473">
        <f>SUM(F277)</f>
        <v>0</v>
      </c>
      <c r="G276" s="473">
        <f>SUM(G277)</f>
        <v>2754500</v>
      </c>
      <c r="H276" s="473">
        <f>SUM(H277)</f>
        <v>1180150.75</v>
      </c>
      <c r="I276" s="593">
        <f t="shared" si="46"/>
        <v>42.844463605009985</v>
      </c>
    </row>
    <row r="277" spans="1:9" ht="23.25" x14ac:dyDescent="0.25">
      <c r="A277" s="424" t="s">
        <v>19</v>
      </c>
      <c r="B277" s="420" t="s">
        <v>25</v>
      </c>
      <c r="C277" s="422" t="s">
        <v>34</v>
      </c>
      <c r="D277" s="428" t="s">
        <v>238</v>
      </c>
      <c r="E277" s="427" t="s">
        <v>20</v>
      </c>
      <c r="F277" s="473">
        <f>SUM(F278:F279)</f>
        <v>0</v>
      </c>
      <c r="G277" s="473">
        <f>SUM(G278:G279)</f>
        <v>2754500</v>
      </c>
      <c r="H277" s="473">
        <f>SUM(H278:H279)</f>
        <v>1180150.75</v>
      </c>
      <c r="I277" s="593">
        <f t="shared" si="46"/>
        <v>42.844463605009985</v>
      </c>
    </row>
    <row r="278" spans="1:9" x14ac:dyDescent="0.25">
      <c r="A278" s="425" t="s">
        <v>369</v>
      </c>
      <c r="B278" s="420" t="s">
        <v>25</v>
      </c>
      <c r="C278" s="421" t="s">
        <v>34</v>
      </c>
      <c r="D278" s="428" t="s">
        <v>238</v>
      </c>
      <c r="E278" s="420" t="s">
        <v>368</v>
      </c>
      <c r="F278" s="473">
        <f>SUM(Лист1!G60)</f>
        <v>0</v>
      </c>
      <c r="G278" s="473">
        <f>SUM(Лист1!H60)</f>
        <v>1967000</v>
      </c>
      <c r="H278" s="473">
        <f>SUM(Лист1!I60)</f>
        <v>815298.22</v>
      </c>
      <c r="I278" s="593">
        <f t="shared" si="46"/>
        <v>41.448816471784447</v>
      </c>
    </row>
    <row r="279" spans="1:9" x14ac:dyDescent="0.25">
      <c r="A279" s="463" t="s">
        <v>371</v>
      </c>
      <c r="B279" s="482" t="s">
        <v>25</v>
      </c>
      <c r="C279" s="483" t="s">
        <v>34</v>
      </c>
      <c r="D279" s="428" t="s">
        <v>238</v>
      </c>
      <c r="E279" s="482" t="s">
        <v>370</v>
      </c>
      <c r="F279" s="473">
        <f>SUM(Лист1!G61)</f>
        <v>0</v>
      </c>
      <c r="G279" s="473">
        <f>SUM(Лист1!H61)</f>
        <v>787500</v>
      </c>
      <c r="H279" s="473">
        <f>SUM(Лист1!I61)</f>
        <v>364852.53</v>
      </c>
      <c r="I279" s="593">
        <f t="shared" si="46"/>
        <v>46.330480000000001</v>
      </c>
    </row>
    <row r="280" spans="1:9" ht="51.75" x14ac:dyDescent="0.25">
      <c r="A280" s="426" t="s">
        <v>31</v>
      </c>
      <c r="B280" s="420" t="s">
        <v>25</v>
      </c>
      <c r="C280" s="422" t="s">
        <v>34</v>
      </c>
      <c r="D280" s="428" t="s">
        <v>234</v>
      </c>
      <c r="E280" s="427" t="s">
        <v>10</v>
      </c>
      <c r="F280" s="473">
        <f>SUM(F281)</f>
        <v>5189500</v>
      </c>
      <c r="G280" s="473">
        <f>SUM(G281)</f>
        <v>5189500</v>
      </c>
      <c r="H280" s="473">
        <f>SUM(H281)</f>
        <v>3979800</v>
      </c>
      <c r="I280" s="593">
        <f t="shared" si="46"/>
        <v>76.689469120339155</v>
      </c>
    </row>
    <row r="281" spans="1:9" ht="23.25" x14ac:dyDescent="0.25">
      <c r="A281" s="424" t="s">
        <v>19</v>
      </c>
      <c r="B281" s="420" t="s">
        <v>25</v>
      </c>
      <c r="C281" s="422" t="s">
        <v>34</v>
      </c>
      <c r="D281" s="428" t="s">
        <v>234</v>
      </c>
      <c r="E281" s="427" t="s">
        <v>20</v>
      </c>
      <c r="F281" s="473">
        <f>SUM(F282:F283)</f>
        <v>5189500</v>
      </c>
      <c r="G281" s="473">
        <f>SUM(G282:G283)</f>
        <v>5189500</v>
      </c>
      <c r="H281" s="473">
        <f>SUM(H282:H283)</f>
        <v>3979800</v>
      </c>
      <c r="I281" s="593">
        <f t="shared" si="46"/>
        <v>76.689469120339155</v>
      </c>
    </row>
    <row r="282" spans="1:9" x14ac:dyDescent="0.25">
      <c r="A282" s="425" t="s">
        <v>369</v>
      </c>
      <c r="B282" s="420" t="s">
        <v>25</v>
      </c>
      <c r="C282" s="421" t="s">
        <v>34</v>
      </c>
      <c r="D282" s="428" t="s">
        <v>234</v>
      </c>
      <c r="E282" s="420" t="s">
        <v>368</v>
      </c>
      <c r="F282" s="473">
        <f>SUM(Лист1!G64)</f>
        <v>4599100</v>
      </c>
      <c r="G282" s="473">
        <f>SUM(Лист1!H64)</f>
        <v>4599100</v>
      </c>
      <c r="H282" s="473">
        <f>SUM(Лист1!I64)</f>
        <v>3554700</v>
      </c>
      <c r="I282" s="593">
        <f t="shared" si="46"/>
        <v>77.291209149616222</v>
      </c>
    </row>
    <row r="283" spans="1:9" x14ac:dyDescent="0.25">
      <c r="A283" s="463" t="s">
        <v>371</v>
      </c>
      <c r="B283" s="482" t="s">
        <v>25</v>
      </c>
      <c r="C283" s="483" t="s">
        <v>34</v>
      </c>
      <c r="D283" s="428" t="s">
        <v>234</v>
      </c>
      <c r="E283" s="482" t="s">
        <v>370</v>
      </c>
      <c r="F283" s="473">
        <f>SUM(Лист1!G65)</f>
        <v>590400</v>
      </c>
      <c r="G283" s="473">
        <f>SUM(Лист1!H65)</f>
        <v>590400</v>
      </c>
      <c r="H283" s="473">
        <f>SUM(Лист1!I65)</f>
        <v>425100</v>
      </c>
      <c r="I283" s="593">
        <f t="shared" si="46"/>
        <v>72.002032520325201</v>
      </c>
    </row>
    <row r="284" spans="1:9" ht="26.25" x14ac:dyDescent="0.25">
      <c r="A284" s="431" t="s">
        <v>32</v>
      </c>
      <c r="B284" s="427" t="s">
        <v>25</v>
      </c>
      <c r="C284" s="429" t="s">
        <v>34</v>
      </c>
      <c r="D284" s="428" t="s">
        <v>239</v>
      </c>
      <c r="E284" s="427" t="s">
        <v>10</v>
      </c>
      <c r="F284" s="554">
        <f t="shared" ref="F284:H285" si="47">SUM(F285)</f>
        <v>0</v>
      </c>
      <c r="G284" s="554">
        <f t="shared" si="47"/>
        <v>0</v>
      </c>
      <c r="H284" s="554">
        <f t="shared" si="47"/>
        <v>0</v>
      </c>
      <c r="I284" s="593">
        <v>0</v>
      </c>
    </row>
    <row r="285" spans="1:9" ht="23.25" x14ac:dyDescent="0.25">
      <c r="A285" s="424" t="s">
        <v>19</v>
      </c>
      <c r="B285" s="427" t="s">
        <v>25</v>
      </c>
      <c r="C285" s="429" t="s">
        <v>34</v>
      </c>
      <c r="D285" s="428" t="s">
        <v>239</v>
      </c>
      <c r="E285" s="427" t="s">
        <v>20</v>
      </c>
      <c r="F285" s="554">
        <f t="shared" si="47"/>
        <v>0</v>
      </c>
      <c r="G285" s="554">
        <f t="shared" si="47"/>
        <v>0</v>
      </c>
      <c r="H285" s="554">
        <f t="shared" si="47"/>
        <v>0</v>
      </c>
      <c r="I285" s="593">
        <v>0</v>
      </c>
    </row>
    <row r="286" spans="1:9" x14ac:dyDescent="0.25">
      <c r="A286" s="425" t="s">
        <v>369</v>
      </c>
      <c r="B286" s="427" t="s">
        <v>25</v>
      </c>
      <c r="C286" s="429" t="s">
        <v>34</v>
      </c>
      <c r="D286" s="428" t="s">
        <v>239</v>
      </c>
      <c r="E286" s="427" t="s">
        <v>368</v>
      </c>
      <c r="F286" s="554">
        <f>SUM(Лист1!G68)</f>
        <v>0</v>
      </c>
      <c r="G286" s="554">
        <f>SUM(Лист1!H68)</f>
        <v>0</v>
      </c>
      <c r="H286" s="554">
        <f>SUM(Лист1!I68)</f>
        <v>0</v>
      </c>
      <c r="I286" s="593">
        <v>0</v>
      </c>
    </row>
    <row r="287" spans="1:9" ht="26.25" x14ac:dyDescent="0.25">
      <c r="A287" s="431" t="s">
        <v>39</v>
      </c>
      <c r="B287" s="420" t="s">
        <v>25</v>
      </c>
      <c r="C287" s="421" t="s">
        <v>34</v>
      </c>
      <c r="D287" s="428" t="s">
        <v>240</v>
      </c>
      <c r="E287" s="420" t="s">
        <v>10</v>
      </c>
      <c r="F287" s="473">
        <f>SUM(F288)</f>
        <v>5703187</v>
      </c>
      <c r="G287" s="473">
        <f>SUM(G288)</f>
        <v>5809902.7199999997</v>
      </c>
      <c r="H287" s="473">
        <f>SUM(H288)</f>
        <v>4245185.3499999996</v>
      </c>
      <c r="I287" s="593">
        <f t="shared" si="46"/>
        <v>73.068096912989276</v>
      </c>
    </row>
    <row r="288" spans="1:9" ht="23.25" x14ac:dyDescent="0.25">
      <c r="A288" s="424" t="s">
        <v>19</v>
      </c>
      <c r="B288" s="420" t="s">
        <v>25</v>
      </c>
      <c r="C288" s="421" t="s">
        <v>34</v>
      </c>
      <c r="D288" s="428" t="s">
        <v>240</v>
      </c>
      <c r="E288" s="420" t="s">
        <v>20</v>
      </c>
      <c r="F288" s="473">
        <f>SUM(F289:F289)</f>
        <v>5703187</v>
      </c>
      <c r="G288" s="473">
        <f>SUM(G289:G289)</f>
        <v>5809902.7199999997</v>
      </c>
      <c r="H288" s="473">
        <f>SUM(H289:H289)</f>
        <v>4245185.3499999996</v>
      </c>
      <c r="I288" s="593">
        <f t="shared" si="46"/>
        <v>73.068096912989276</v>
      </c>
    </row>
    <row r="289" spans="1:9" x14ac:dyDescent="0.25">
      <c r="A289" s="425" t="s">
        <v>369</v>
      </c>
      <c r="B289" s="420" t="s">
        <v>25</v>
      </c>
      <c r="C289" s="421" t="s">
        <v>34</v>
      </c>
      <c r="D289" s="428" t="s">
        <v>240</v>
      </c>
      <c r="E289" s="420" t="s">
        <v>368</v>
      </c>
      <c r="F289" s="473">
        <f>SUM(Лист1!G71)</f>
        <v>5703187</v>
      </c>
      <c r="G289" s="473">
        <f>SUM(Лист1!H71)</f>
        <v>5809902.7199999997</v>
      </c>
      <c r="H289" s="473">
        <f>SUM(Лист1!I71)</f>
        <v>4245185.3499999996</v>
      </c>
      <c r="I289" s="593">
        <f t="shared" si="46"/>
        <v>73.068096912989276</v>
      </c>
    </row>
    <row r="290" spans="1:9" ht="26.25" x14ac:dyDescent="0.25">
      <c r="A290" s="431" t="s">
        <v>40</v>
      </c>
      <c r="B290" s="420" t="s">
        <v>25</v>
      </c>
      <c r="C290" s="422" t="s">
        <v>34</v>
      </c>
      <c r="D290" s="428" t="s">
        <v>241</v>
      </c>
      <c r="E290" s="420" t="s">
        <v>10</v>
      </c>
      <c r="F290" s="473">
        <f t="shared" ref="F290:H291" si="48">SUM(F291)</f>
        <v>48000</v>
      </c>
      <c r="G290" s="473">
        <f t="shared" si="48"/>
        <v>48000</v>
      </c>
      <c r="H290" s="473">
        <f t="shared" si="48"/>
        <v>36000</v>
      </c>
      <c r="I290" s="593">
        <f t="shared" si="46"/>
        <v>75</v>
      </c>
    </row>
    <row r="291" spans="1:9" ht="23.25" x14ac:dyDescent="0.25">
      <c r="A291" s="424" t="s">
        <v>19</v>
      </c>
      <c r="B291" s="420" t="s">
        <v>25</v>
      </c>
      <c r="C291" s="422" t="s">
        <v>34</v>
      </c>
      <c r="D291" s="428" t="s">
        <v>241</v>
      </c>
      <c r="E291" s="420" t="s">
        <v>20</v>
      </c>
      <c r="F291" s="473">
        <f t="shared" si="48"/>
        <v>48000</v>
      </c>
      <c r="G291" s="473">
        <f t="shared" si="48"/>
        <v>48000</v>
      </c>
      <c r="H291" s="473">
        <f t="shared" si="48"/>
        <v>36000</v>
      </c>
      <c r="I291" s="593">
        <f t="shared" si="46"/>
        <v>75</v>
      </c>
    </row>
    <row r="292" spans="1:9" x14ac:dyDescent="0.25">
      <c r="A292" s="425" t="s">
        <v>369</v>
      </c>
      <c r="B292" s="420" t="s">
        <v>25</v>
      </c>
      <c r="C292" s="422" t="s">
        <v>34</v>
      </c>
      <c r="D292" s="428" t="s">
        <v>241</v>
      </c>
      <c r="E292" s="420" t="s">
        <v>368</v>
      </c>
      <c r="F292" s="473">
        <f>SUM(Лист1!G74)</f>
        <v>48000</v>
      </c>
      <c r="G292" s="473">
        <f>SUM(Лист1!H74)</f>
        <v>48000</v>
      </c>
      <c r="H292" s="473">
        <f>SUM(Лист1!I74)</f>
        <v>36000</v>
      </c>
      <c r="I292" s="593">
        <f t="shared" si="46"/>
        <v>75</v>
      </c>
    </row>
    <row r="293" spans="1:9" ht="26.25" x14ac:dyDescent="0.25">
      <c r="A293" s="534" t="s">
        <v>227</v>
      </c>
      <c r="B293" s="509" t="s">
        <v>25</v>
      </c>
      <c r="C293" s="535" t="s">
        <v>34</v>
      </c>
      <c r="D293" s="533" t="s">
        <v>242</v>
      </c>
      <c r="E293" s="509" t="s">
        <v>10</v>
      </c>
      <c r="F293" s="473">
        <f>SUM(F294)</f>
        <v>4825174</v>
      </c>
      <c r="G293" s="473">
        <f>SUM(G294)</f>
        <v>5259746</v>
      </c>
      <c r="H293" s="473">
        <f>SUM(H294)</f>
        <v>4089948.43</v>
      </c>
      <c r="I293" s="593">
        <f t="shared" si="46"/>
        <v>77.75942849711754</v>
      </c>
    </row>
    <row r="294" spans="1:9" ht="23.25" x14ac:dyDescent="0.25">
      <c r="A294" s="538" t="s">
        <v>19</v>
      </c>
      <c r="B294" s="509" t="s">
        <v>25</v>
      </c>
      <c r="C294" s="535" t="s">
        <v>34</v>
      </c>
      <c r="D294" s="533" t="s">
        <v>242</v>
      </c>
      <c r="E294" s="509" t="s">
        <v>20</v>
      </c>
      <c r="F294" s="473">
        <f>SUM(F295:F295)</f>
        <v>4825174</v>
      </c>
      <c r="G294" s="473">
        <f>SUM(G295:G295)</f>
        <v>5259746</v>
      </c>
      <c r="H294" s="473">
        <f>SUM(H295:H295)</f>
        <v>4089948.43</v>
      </c>
      <c r="I294" s="593">
        <f t="shared" si="46"/>
        <v>77.75942849711754</v>
      </c>
    </row>
    <row r="295" spans="1:9" x14ac:dyDescent="0.25">
      <c r="A295" s="425" t="s">
        <v>369</v>
      </c>
      <c r="B295" s="509" t="s">
        <v>25</v>
      </c>
      <c r="C295" s="535" t="s">
        <v>34</v>
      </c>
      <c r="D295" s="533" t="s">
        <v>242</v>
      </c>
      <c r="E295" s="509">
        <v>610</v>
      </c>
      <c r="F295" s="473">
        <f>SUM(Лист1!G77)</f>
        <v>4825174</v>
      </c>
      <c r="G295" s="473">
        <f>SUM(Лист1!H77)</f>
        <v>5259746</v>
      </c>
      <c r="H295" s="473">
        <f>SUM(Лист1!I77)</f>
        <v>4089948.43</v>
      </c>
      <c r="I295" s="593">
        <f t="shared" si="46"/>
        <v>77.75942849711754</v>
      </c>
    </row>
    <row r="296" spans="1:9" ht="26.25" x14ac:dyDescent="0.25">
      <c r="A296" s="534" t="s">
        <v>40</v>
      </c>
      <c r="B296" s="509" t="s">
        <v>25</v>
      </c>
      <c r="C296" s="535" t="s">
        <v>34</v>
      </c>
      <c r="D296" s="428" t="s">
        <v>241</v>
      </c>
      <c r="E296" s="509" t="s">
        <v>10</v>
      </c>
      <c r="F296" s="473">
        <f t="shared" ref="F296:H296" si="49">SUM(F297)</f>
        <v>46000</v>
      </c>
      <c r="G296" s="473">
        <f t="shared" si="49"/>
        <v>46000</v>
      </c>
      <c r="H296" s="473">
        <f t="shared" si="49"/>
        <v>34000</v>
      </c>
      <c r="I296" s="593">
        <f t="shared" si="46"/>
        <v>73.91304347826086</v>
      </c>
    </row>
    <row r="297" spans="1:9" ht="23.25" x14ac:dyDescent="0.25">
      <c r="A297" s="424" t="s">
        <v>19</v>
      </c>
      <c r="B297" s="420" t="s">
        <v>25</v>
      </c>
      <c r="C297" s="422" t="s">
        <v>34</v>
      </c>
      <c r="D297" s="428" t="s">
        <v>241</v>
      </c>
      <c r="E297" s="420" t="s">
        <v>20</v>
      </c>
      <c r="F297" s="473">
        <f>SUM(F304)</f>
        <v>46000</v>
      </c>
      <c r="G297" s="473">
        <f>SUM(G304)</f>
        <v>46000</v>
      </c>
      <c r="H297" s="473">
        <f>SUM(H304)</f>
        <v>34000</v>
      </c>
      <c r="I297" s="593">
        <f t="shared" si="46"/>
        <v>73.91304347826086</v>
      </c>
    </row>
    <row r="298" spans="1:9" ht="39" x14ac:dyDescent="0.25">
      <c r="A298" s="431" t="s">
        <v>401</v>
      </c>
      <c r="B298" s="420" t="s">
        <v>25</v>
      </c>
      <c r="C298" s="422" t="s">
        <v>34</v>
      </c>
      <c r="D298" s="428" t="s">
        <v>402</v>
      </c>
      <c r="E298" s="420" t="s">
        <v>10</v>
      </c>
      <c r="F298" s="553">
        <f t="shared" ref="F298:H302" si="50">SUM(F299)</f>
        <v>0</v>
      </c>
      <c r="G298" s="553">
        <f t="shared" si="50"/>
        <v>1523037</v>
      </c>
      <c r="H298" s="553">
        <f t="shared" si="50"/>
        <v>0</v>
      </c>
      <c r="I298" s="593">
        <f t="shared" si="46"/>
        <v>0</v>
      </c>
    </row>
    <row r="299" spans="1:9" ht="23.25" x14ac:dyDescent="0.25">
      <c r="A299" s="424" t="s">
        <v>19</v>
      </c>
      <c r="B299" s="420" t="s">
        <v>25</v>
      </c>
      <c r="C299" s="422" t="s">
        <v>34</v>
      </c>
      <c r="D299" s="428" t="s">
        <v>402</v>
      </c>
      <c r="E299" s="420" t="s">
        <v>20</v>
      </c>
      <c r="F299" s="553">
        <f t="shared" si="50"/>
        <v>0</v>
      </c>
      <c r="G299" s="553">
        <f t="shared" si="50"/>
        <v>1523037</v>
      </c>
      <c r="H299" s="553">
        <f t="shared" si="50"/>
        <v>0</v>
      </c>
      <c r="I299" s="593">
        <f t="shared" si="46"/>
        <v>0</v>
      </c>
    </row>
    <row r="300" spans="1:9" x14ac:dyDescent="0.25">
      <c r="A300" s="425" t="s">
        <v>369</v>
      </c>
      <c r="B300" s="420" t="s">
        <v>25</v>
      </c>
      <c r="C300" s="422" t="s">
        <v>34</v>
      </c>
      <c r="D300" s="428" t="s">
        <v>402</v>
      </c>
      <c r="E300" s="420" t="s">
        <v>368</v>
      </c>
      <c r="F300" s="553">
        <f>SUM(Лист1!G83)</f>
        <v>0</v>
      </c>
      <c r="G300" s="553">
        <f>SUM(Лист1!H83)</f>
        <v>1523037</v>
      </c>
      <c r="H300" s="553">
        <f>SUM(Лист1!I83)</f>
        <v>0</v>
      </c>
      <c r="I300" s="593">
        <f t="shared" si="46"/>
        <v>0</v>
      </c>
    </row>
    <row r="301" spans="1:9" ht="26.25" x14ac:dyDescent="0.25">
      <c r="A301" s="431" t="s">
        <v>403</v>
      </c>
      <c r="B301" s="420" t="s">
        <v>25</v>
      </c>
      <c r="C301" s="422" t="s">
        <v>34</v>
      </c>
      <c r="D301" s="428" t="s">
        <v>404</v>
      </c>
      <c r="E301" s="420" t="s">
        <v>10</v>
      </c>
      <c r="F301" s="553">
        <f t="shared" si="50"/>
        <v>0</v>
      </c>
      <c r="G301" s="553">
        <f t="shared" si="50"/>
        <v>557178</v>
      </c>
      <c r="H301" s="553">
        <f t="shared" si="50"/>
        <v>275818</v>
      </c>
      <c r="I301" s="593">
        <f t="shared" si="46"/>
        <v>49.502672395536074</v>
      </c>
    </row>
    <row r="302" spans="1:9" ht="23.25" x14ac:dyDescent="0.25">
      <c r="A302" s="424" t="s">
        <v>19</v>
      </c>
      <c r="B302" s="420" t="s">
        <v>25</v>
      </c>
      <c r="C302" s="422" t="s">
        <v>34</v>
      </c>
      <c r="D302" s="428" t="s">
        <v>404</v>
      </c>
      <c r="E302" s="420" t="s">
        <v>20</v>
      </c>
      <c r="F302" s="553">
        <f t="shared" si="50"/>
        <v>0</v>
      </c>
      <c r="G302" s="553">
        <f t="shared" si="50"/>
        <v>557178</v>
      </c>
      <c r="H302" s="553">
        <f t="shared" si="50"/>
        <v>275818</v>
      </c>
      <c r="I302" s="593">
        <f t="shared" si="46"/>
        <v>49.502672395536074</v>
      </c>
    </row>
    <row r="303" spans="1:9" x14ac:dyDescent="0.25">
      <c r="A303" s="425" t="s">
        <v>369</v>
      </c>
      <c r="B303" s="420" t="s">
        <v>25</v>
      </c>
      <c r="C303" s="422" t="s">
        <v>34</v>
      </c>
      <c r="D303" s="428" t="s">
        <v>404</v>
      </c>
      <c r="E303" s="420" t="s">
        <v>368</v>
      </c>
      <c r="F303" s="553">
        <f>SUM(Лист1!G86)</f>
        <v>0</v>
      </c>
      <c r="G303" s="553">
        <f>SUM(Лист1!H86)</f>
        <v>557178</v>
      </c>
      <c r="H303" s="553">
        <f>SUM(Лист1!I86)</f>
        <v>275818</v>
      </c>
      <c r="I303" s="593">
        <f t="shared" si="46"/>
        <v>49.502672395536074</v>
      </c>
    </row>
    <row r="304" spans="1:9" x14ac:dyDescent="0.25">
      <c r="A304" s="425" t="s">
        <v>369</v>
      </c>
      <c r="B304" s="420" t="s">
        <v>25</v>
      </c>
      <c r="C304" s="422" t="s">
        <v>34</v>
      </c>
      <c r="D304" s="428" t="s">
        <v>241</v>
      </c>
      <c r="E304" s="420" t="s">
        <v>368</v>
      </c>
      <c r="F304" s="473">
        <f>SUM(Лист1!G80)</f>
        <v>46000</v>
      </c>
      <c r="G304" s="473">
        <f>SUM(Лист1!H80)</f>
        <v>46000</v>
      </c>
      <c r="H304" s="473">
        <f>SUM(Лист1!I80)</f>
        <v>34000</v>
      </c>
      <c r="I304" s="593">
        <f t="shared" si="46"/>
        <v>73.91304347826086</v>
      </c>
    </row>
    <row r="305" spans="1:9" ht="26.25" x14ac:dyDescent="0.25">
      <c r="A305" s="431" t="s">
        <v>112</v>
      </c>
      <c r="B305" s="420" t="s">
        <v>25</v>
      </c>
      <c r="C305" s="422" t="s">
        <v>34</v>
      </c>
      <c r="D305" s="428" t="s">
        <v>266</v>
      </c>
      <c r="E305" s="420" t="s">
        <v>10</v>
      </c>
      <c r="F305" s="473">
        <f>SUM(F306)</f>
        <v>8768650</v>
      </c>
      <c r="G305" s="473">
        <f>SUM(G306)</f>
        <v>8868650</v>
      </c>
      <c r="H305" s="473">
        <f>SUM(H306)</f>
        <v>6640629.7800000003</v>
      </c>
      <c r="I305" s="593">
        <f t="shared" si="46"/>
        <v>74.877571896511881</v>
      </c>
    </row>
    <row r="306" spans="1:9" ht="23.25" x14ac:dyDescent="0.25">
      <c r="A306" s="424" t="s">
        <v>19</v>
      </c>
      <c r="B306" s="420" t="s">
        <v>25</v>
      </c>
      <c r="C306" s="422" t="s">
        <v>34</v>
      </c>
      <c r="D306" s="428" t="s">
        <v>266</v>
      </c>
      <c r="E306" s="420" t="s">
        <v>20</v>
      </c>
      <c r="F306" s="473">
        <f>SUM(F307:F307)</f>
        <v>8768650</v>
      </c>
      <c r="G306" s="473">
        <f>SUM(G307:G307)</f>
        <v>8868650</v>
      </c>
      <c r="H306" s="473">
        <f>SUM(H307:H307)</f>
        <v>6640629.7800000003</v>
      </c>
      <c r="I306" s="593">
        <f t="shared" si="46"/>
        <v>74.877571896511881</v>
      </c>
    </row>
    <row r="307" spans="1:9" x14ac:dyDescent="0.25">
      <c r="A307" s="425" t="s">
        <v>369</v>
      </c>
      <c r="B307" s="420" t="s">
        <v>25</v>
      </c>
      <c r="C307" s="422" t="s">
        <v>34</v>
      </c>
      <c r="D307" s="428" t="s">
        <v>266</v>
      </c>
      <c r="E307" s="420" t="s">
        <v>368</v>
      </c>
      <c r="F307" s="473">
        <f>SUM(Лист1!G219)</f>
        <v>8768650</v>
      </c>
      <c r="G307" s="473">
        <f>SUM(Лист1!H219)</f>
        <v>8868650</v>
      </c>
      <c r="H307" s="473">
        <f>SUM(Лист1!I219)</f>
        <v>6640629.7800000003</v>
      </c>
      <c r="I307" s="593">
        <f t="shared" si="46"/>
        <v>74.877571896511881</v>
      </c>
    </row>
    <row r="308" spans="1:9" ht="24.75" x14ac:dyDescent="0.25">
      <c r="A308" s="464" t="s">
        <v>40</v>
      </c>
      <c r="B308" s="420" t="s">
        <v>25</v>
      </c>
      <c r="C308" s="422" t="s">
        <v>34</v>
      </c>
      <c r="D308" s="428" t="s">
        <v>267</v>
      </c>
      <c r="E308" s="420" t="s">
        <v>10</v>
      </c>
      <c r="F308" s="473">
        <f t="shared" ref="F308:H309" si="51">SUM(F309)</f>
        <v>60000</v>
      </c>
      <c r="G308" s="473">
        <f t="shared" si="51"/>
        <v>60000</v>
      </c>
      <c r="H308" s="473">
        <f t="shared" si="51"/>
        <v>58000</v>
      </c>
      <c r="I308" s="593">
        <f t="shared" si="46"/>
        <v>96.666666666666671</v>
      </c>
    </row>
    <row r="309" spans="1:9" ht="23.25" x14ac:dyDescent="0.25">
      <c r="A309" s="424" t="s">
        <v>19</v>
      </c>
      <c r="B309" s="420" t="s">
        <v>25</v>
      </c>
      <c r="C309" s="422" t="s">
        <v>34</v>
      </c>
      <c r="D309" s="428" t="s">
        <v>267</v>
      </c>
      <c r="E309" s="420" t="s">
        <v>20</v>
      </c>
      <c r="F309" s="473">
        <f t="shared" si="51"/>
        <v>60000</v>
      </c>
      <c r="G309" s="473">
        <f t="shared" si="51"/>
        <v>60000</v>
      </c>
      <c r="H309" s="473">
        <f t="shared" si="51"/>
        <v>58000</v>
      </c>
      <c r="I309" s="593">
        <f t="shared" si="46"/>
        <v>96.666666666666671</v>
      </c>
    </row>
    <row r="310" spans="1:9" x14ac:dyDescent="0.25">
      <c r="A310" s="425" t="s">
        <v>369</v>
      </c>
      <c r="B310" s="420" t="s">
        <v>25</v>
      </c>
      <c r="C310" s="422" t="s">
        <v>34</v>
      </c>
      <c r="D310" s="428" t="s">
        <v>267</v>
      </c>
      <c r="E310" s="420" t="s">
        <v>368</v>
      </c>
      <c r="F310" s="473">
        <f>SUM(Лист1!G222)</f>
        <v>60000</v>
      </c>
      <c r="G310" s="473">
        <f>SUM(Лист1!H222)</f>
        <v>60000</v>
      </c>
      <c r="H310" s="473">
        <f>SUM(Лист1!I222)</f>
        <v>58000</v>
      </c>
      <c r="I310" s="593">
        <f t="shared" si="46"/>
        <v>96.666666666666671</v>
      </c>
    </row>
    <row r="311" spans="1:9" ht="51.75" x14ac:dyDescent="0.25">
      <c r="A311" s="426" t="s">
        <v>31</v>
      </c>
      <c r="B311" s="420" t="s">
        <v>25</v>
      </c>
      <c r="C311" s="422" t="s">
        <v>34</v>
      </c>
      <c r="D311" s="428" t="s">
        <v>268</v>
      </c>
      <c r="E311" s="427" t="s">
        <v>10</v>
      </c>
      <c r="F311" s="473">
        <f t="shared" ref="F311:H312" si="52">SUM(F312)</f>
        <v>40000</v>
      </c>
      <c r="G311" s="473">
        <f t="shared" si="52"/>
        <v>40000</v>
      </c>
      <c r="H311" s="473">
        <f t="shared" si="52"/>
        <v>17000</v>
      </c>
      <c r="I311" s="593">
        <f t="shared" si="46"/>
        <v>42.5</v>
      </c>
    </row>
    <row r="312" spans="1:9" ht="23.25" x14ac:dyDescent="0.25">
      <c r="A312" s="424" t="s">
        <v>19</v>
      </c>
      <c r="B312" s="420" t="s">
        <v>25</v>
      </c>
      <c r="C312" s="422" t="s">
        <v>34</v>
      </c>
      <c r="D312" s="428" t="s">
        <v>268</v>
      </c>
      <c r="E312" s="420" t="s">
        <v>20</v>
      </c>
      <c r="F312" s="473">
        <f t="shared" si="52"/>
        <v>40000</v>
      </c>
      <c r="G312" s="473">
        <f t="shared" si="52"/>
        <v>40000</v>
      </c>
      <c r="H312" s="473">
        <f t="shared" si="52"/>
        <v>17000</v>
      </c>
      <c r="I312" s="593">
        <f t="shared" si="46"/>
        <v>42.5</v>
      </c>
    </row>
    <row r="313" spans="1:9" x14ac:dyDescent="0.25">
      <c r="A313" s="425" t="s">
        <v>369</v>
      </c>
      <c r="B313" s="420" t="s">
        <v>25</v>
      </c>
      <c r="C313" s="422" t="s">
        <v>34</v>
      </c>
      <c r="D313" s="428" t="s">
        <v>268</v>
      </c>
      <c r="E313" s="420" t="s">
        <v>368</v>
      </c>
      <c r="F313" s="473">
        <f>SUM(Лист1!G225)</f>
        <v>40000</v>
      </c>
      <c r="G313" s="473">
        <f>SUM(Лист1!H225)</f>
        <v>40000</v>
      </c>
      <c r="H313" s="473">
        <f>SUM(Лист1!I225)</f>
        <v>17000</v>
      </c>
      <c r="I313" s="593">
        <f t="shared" si="46"/>
        <v>42.5</v>
      </c>
    </row>
    <row r="314" spans="1:9" x14ac:dyDescent="0.25">
      <c r="A314" s="423" t="s">
        <v>42</v>
      </c>
      <c r="B314" s="453" t="s">
        <v>25</v>
      </c>
      <c r="C314" s="449" t="s">
        <v>25</v>
      </c>
      <c r="D314" s="449" t="s">
        <v>228</v>
      </c>
      <c r="E314" s="450" t="s">
        <v>10</v>
      </c>
      <c r="F314" s="537">
        <f>SUM(F315+F318+F324+F328)</f>
        <v>50000</v>
      </c>
      <c r="G314" s="537">
        <f>SUM(G315+G318+G324+G328)</f>
        <v>1232000</v>
      </c>
      <c r="H314" s="537">
        <f>SUM(H315+H318+H324+H328)</f>
        <v>1198440</v>
      </c>
      <c r="I314" s="591">
        <f t="shared" si="46"/>
        <v>97.275974025974023</v>
      </c>
    </row>
    <row r="315" spans="1:9" x14ac:dyDescent="0.25">
      <c r="A315" s="431" t="s">
        <v>166</v>
      </c>
      <c r="B315" s="427" t="s">
        <v>25</v>
      </c>
      <c r="C315" s="428" t="s">
        <v>25</v>
      </c>
      <c r="D315" s="428" t="s">
        <v>303</v>
      </c>
      <c r="E315" s="429" t="s">
        <v>10</v>
      </c>
      <c r="F315" s="473">
        <f t="shared" ref="F315:H316" si="53">SUM(F316)</f>
        <v>50000</v>
      </c>
      <c r="G315" s="473">
        <f t="shared" si="53"/>
        <v>50000</v>
      </c>
      <c r="H315" s="473">
        <f t="shared" si="53"/>
        <v>45000</v>
      </c>
      <c r="I315" s="593">
        <f t="shared" si="46"/>
        <v>90</v>
      </c>
    </row>
    <row r="316" spans="1:9" x14ac:dyDescent="0.25">
      <c r="A316" s="424" t="s">
        <v>15</v>
      </c>
      <c r="B316" s="427" t="s">
        <v>25</v>
      </c>
      <c r="C316" s="428" t="s">
        <v>25</v>
      </c>
      <c r="D316" s="428" t="s">
        <v>303</v>
      </c>
      <c r="E316" s="427" t="s">
        <v>16</v>
      </c>
      <c r="F316" s="473">
        <f t="shared" si="53"/>
        <v>50000</v>
      </c>
      <c r="G316" s="473">
        <f t="shared" si="53"/>
        <v>50000</v>
      </c>
      <c r="H316" s="473">
        <f t="shared" si="53"/>
        <v>45000</v>
      </c>
      <c r="I316" s="593">
        <f t="shared" si="46"/>
        <v>90</v>
      </c>
    </row>
    <row r="317" spans="1:9" ht="23.25" x14ac:dyDescent="0.25">
      <c r="A317" s="424" t="s">
        <v>379</v>
      </c>
      <c r="B317" s="427" t="s">
        <v>25</v>
      </c>
      <c r="C317" s="428" t="s">
        <v>25</v>
      </c>
      <c r="D317" s="428" t="s">
        <v>303</v>
      </c>
      <c r="E317" s="427" t="s">
        <v>18</v>
      </c>
      <c r="F317" s="473">
        <f>SUM(Лист1!G440)</f>
        <v>50000</v>
      </c>
      <c r="G317" s="473">
        <f>SUM(Лист1!H440)</f>
        <v>50000</v>
      </c>
      <c r="H317" s="473">
        <f>SUM(Лист1!I440)</f>
        <v>45000</v>
      </c>
      <c r="I317" s="593">
        <f t="shared" si="46"/>
        <v>90</v>
      </c>
    </row>
    <row r="318" spans="1:9" ht="26.25" x14ac:dyDescent="0.25">
      <c r="A318" s="436" t="s">
        <v>167</v>
      </c>
      <c r="B318" s="427" t="s">
        <v>25</v>
      </c>
      <c r="C318" s="428" t="s">
        <v>25</v>
      </c>
      <c r="D318" s="428" t="s">
        <v>304</v>
      </c>
      <c r="E318" s="429" t="s">
        <v>10</v>
      </c>
      <c r="F318" s="473">
        <f>SUM(F320+F323)</f>
        <v>0</v>
      </c>
      <c r="G318" s="473">
        <f>SUM(G320+G323)</f>
        <v>30000</v>
      </c>
      <c r="H318" s="473">
        <f>SUM(H320+H323)</f>
        <v>7200</v>
      </c>
      <c r="I318" s="593">
        <f t="shared" si="46"/>
        <v>24</v>
      </c>
    </row>
    <row r="319" spans="1:9" x14ac:dyDescent="0.25">
      <c r="A319" s="424" t="s">
        <v>15</v>
      </c>
      <c r="B319" s="420" t="s">
        <v>25</v>
      </c>
      <c r="C319" s="422" t="s">
        <v>25</v>
      </c>
      <c r="D319" s="428" t="s">
        <v>304</v>
      </c>
      <c r="E319" s="422" t="s">
        <v>16</v>
      </c>
      <c r="F319" s="554">
        <f>F320</f>
        <v>0</v>
      </c>
      <c r="G319" s="554">
        <f>G320</f>
        <v>1000</v>
      </c>
      <c r="H319" s="554">
        <f>H320</f>
        <v>1000</v>
      </c>
      <c r="I319" s="593">
        <f t="shared" si="46"/>
        <v>100</v>
      </c>
    </row>
    <row r="320" spans="1:9" ht="23.25" x14ac:dyDescent="0.25">
      <c r="A320" s="424" t="s">
        <v>379</v>
      </c>
      <c r="B320" s="420" t="s">
        <v>25</v>
      </c>
      <c r="C320" s="422" t="s">
        <v>25</v>
      </c>
      <c r="D320" s="428" t="s">
        <v>304</v>
      </c>
      <c r="E320" s="422" t="s">
        <v>18</v>
      </c>
      <c r="F320" s="473">
        <f>SUM(Лист1!G443)</f>
        <v>0</v>
      </c>
      <c r="G320" s="473">
        <f>SUM(Лист1!H443)</f>
        <v>1000</v>
      </c>
      <c r="H320" s="473">
        <f>SUM(Лист1!I443)</f>
        <v>1000</v>
      </c>
      <c r="I320" s="593">
        <f t="shared" si="46"/>
        <v>100</v>
      </c>
    </row>
    <row r="321" spans="1:9" x14ac:dyDescent="0.25">
      <c r="A321" s="424" t="s">
        <v>168</v>
      </c>
      <c r="B321" s="420" t="s">
        <v>25</v>
      </c>
      <c r="C321" s="422" t="s">
        <v>25</v>
      </c>
      <c r="D321" s="428" t="s">
        <v>304</v>
      </c>
      <c r="E321" s="422" t="s">
        <v>142</v>
      </c>
      <c r="F321" s="473">
        <f>SUM(F322:F323)</f>
        <v>30000</v>
      </c>
      <c r="G321" s="473">
        <f>SUM(G322:G323)</f>
        <v>29000</v>
      </c>
      <c r="H321" s="473">
        <f>SUM(H322:H323)</f>
        <v>6200</v>
      </c>
      <c r="I321" s="593">
        <f t="shared" si="46"/>
        <v>21.379310344827587</v>
      </c>
    </row>
    <row r="322" spans="1:9" x14ac:dyDescent="0.25">
      <c r="A322" s="425" t="s">
        <v>381</v>
      </c>
      <c r="B322" s="420" t="s">
        <v>25</v>
      </c>
      <c r="C322" s="422" t="s">
        <v>25</v>
      </c>
      <c r="D322" s="428" t="s">
        <v>304</v>
      </c>
      <c r="E322" s="422" t="s">
        <v>380</v>
      </c>
      <c r="F322" s="473">
        <f>SUM(Лист1!G445)</f>
        <v>30000</v>
      </c>
      <c r="G322" s="473">
        <f>SUM(Лист1!H445)</f>
        <v>0</v>
      </c>
      <c r="H322" s="473">
        <f>SUM(Лист1!I445)</f>
        <v>0</v>
      </c>
      <c r="I322" s="593">
        <v>0</v>
      </c>
    </row>
    <row r="323" spans="1:9" x14ac:dyDescent="0.25">
      <c r="A323" s="430" t="s">
        <v>143</v>
      </c>
      <c r="B323" s="420" t="s">
        <v>25</v>
      </c>
      <c r="C323" s="422" t="s">
        <v>25</v>
      </c>
      <c r="D323" s="428" t="s">
        <v>304</v>
      </c>
      <c r="E323" s="422" t="s">
        <v>144</v>
      </c>
      <c r="F323" s="473">
        <f>SUM(Лист1!G446)</f>
        <v>0</v>
      </c>
      <c r="G323" s="473">
        <f>SUM(Лист1!H446)</f>
        <v>29000</v>
      </c>
      <c r="H323" s="473">
        <f>SUM(Лист1!I446)</f>
        <v>6200</v>
      </c>
      <c r="I323" s="593">
        <f t="shared" si="46"/>
        <v>21.379310344827587</v>
      </c>
    </row>
    <row r="324" spans="1:9" ht="64.5" x14ac:dyDescent="0.25">
      <c r="A324" s="431" t="s">
        <v>43</v>
      </c>
      <c r="B324" s="420" t="s">
        <v>25</v>
      </c>
      <c r="C324" s="422" t="s">
        <v>25</v>
      </c>
      <c r="D324" s="428" t="s">
        <v>243</v>
      </c>
      <c r="E324" s="427" t="s">
        <v>10</v>
      </c>
      <c r="F324" s="553">
        <f>SUM(F325)</f>
        <v>0</v>
      </c>
      <c r="G324" s="474">
        <f>SUM(G325)</f>
        <v>432000</v>
      </c>
      <c r="H324" s="553">
        <f>SUM(H325)</f>
        <v>429840</v>
      </c>
      <c r="I324" s="593">
        <f t="shared" si="46"/>
        <v>99.5</v>
      </c>
    </row>
    <row r="325" spans="1:9" ht="23.25" x14ac:dyDescent="0.25">
      <c r="A325" s="424" t="s">
        <v>19</v>
      </c>
      <c r="B325" s="420" t="s">
        <v>25</v>
      </c>
      <c r="C325" s="422" t="s">
        <v>25</v>
      </c>
      <c r="D325" s="428" t="s">
        <v>243</v>
      </c>
      <c r="E325" s="427" t="s">
        <v>20</v>
      </c>
      <c r="F325" s="553">
        <f>SUM(F326:F327)</f>
        <v>0</v>
      </c>
      <c r="G325" s="474">
        <f>SUM(G326:G327)</f>
        <v>432000</v>
      </c>
      <c r="H325" s="553">
        <f>SUM(H326:H327)</f>
        <v>429840</v>
      </c>
      <c r="I325" s="593">
        <f t="shared" si="46"/>
        <v>99.5</v>
      </c>
    </row>
    <row r="326" spans="1:9" x14ac:dyDescent="0.25">
      <c r="A326" s="425" t="s">
        <v>369</v>
      </c>
      <c r="B326" s="420" t="s">
        <v>25</v>
      </c>
      <c r="C326" s="421" t="s">
        <v>25</v>
      </c>
      <c r="D326" s="428" t="s">
        <v>243</v>
      </c>
      <c r="E326" s="420" t="s">
        <v>368</v>
      </c>
      <c r="F326" s="553">
        <f>SUM(Лист1!G90)</f>
        <v>0</v>
      </c>
      <c r="G326" s="474">
        <f>SUM(Лист1!H90)</f>
        <v>309420</v>
      </c>
      <c r="H326" s="553">
        <f>SUM(Лист1!I90)</f>
        <v>307260</v>
      </c>
      <c r="I326" s="593">
        <f t="shared" si="46"/>
        <v>99.301919720767884</v>
      </c>
    </row>
    <row r="327" spans="1:9" x14ac:dyDescent="0.25">
      <c r="A327" s="463" t="s">
        <v>371</v>
      </c>
      <c r="B327" s="482" t="s">
        <v>25</v>
      </c>
      <c r="C327" s="483" t="s">
        <v>25</v>
      </c>
      <c r="D327" s="428" t="s">
        <v>243</v>
      </c>
      <c r="E327" s="482" t="s">
        <v>370</v>
      </c>
      <c r="F327" s="553">
        <f>SUM(Лист1!G91)</f>
        <v>0</v>
      </c>
      <c r="G327" s="553">
        <f>SUM(Лист1!H91)</f>
        <v>122580</v>
      </c>
      <c r="H327" s="553">
        <f>SUM(Лист1!I91)</f>
        <v>122580</v>
      </c>
      <c r="I327" s="593">
        <f t="shared" si="46"/>
        <v>100</v>
      </c>
    </row>
    <row r="328" spans="1:9" ht="26.25" x14ac:dyDescent="0.25">
      <c r="A328" s="431" t="s">
        <v>44</v>
      </c>
      <c r="B328" s="420" t="s">
        <v>25</v>
      </c>
      <c r="C328" s="422" t="s">
        <v>25</v>
      </c>
      <c r="D328" s="428" t="s">
        <v>244</v>
      </c>
      <c r="E328" s="427" t="s">
        <v>10</v>
      </c>
      <c r="F328" s="473">
        <f>SUM(F329)</f>
        <v>0</v>
      </c>
      <c r="G328" s="473">
        <f>SUM(G329)</f>
        <v>720000</v>
      </c>
      <c r="H328" s="473">
        <f>SUM(H329)</f>
        <v>716400</v>
      </c>
      <c r="I328" s="593">
        <f t="shared" si="46"/>
        <v>99.5</v>
      </c>
    </row>
    <row r="329" spans="1:9" ht="23.25" x14ac:dyDescent="0.25">
      <c r="A329" s="424" t="s">
        <v>19</v>
      </c>
      <c r="B329" s="420" t="s">
        <v>25</v>
      </c>
      <c r="C329" s="422" t="s">
        <v>25</v>
      </c>
      <c r="D329" s="428" t="s">
        <v>244</v>
      </c>
      <c r="E329" s="427" t="s">
        <v>20</v>
      </c>
      <c r="F329" s="473">
        <f>SUM(F330:F331)</f>
        <v>0</v>
      </c>
      <c r="G329" s="473">
        <f>SUM(G330:G331)</f>
        <v>720000</v>
      </c>
      <c r="H329" s="473">
        <f>SUM(H330:H331)</f>
        <v>716400</v>
      </c>
      <c r="I329" s="593">
        <f t="shared" si="46"/>
        <v>99.5</v>
      </c>
    </row>
    <row r="330" spans="1:9" x14ac:dyDescent="0.25">
      <c r="A330" s="425" t="s">
        <v>369</v>
      </c>
      <c r="B330" s="420" t="s">
        <v>25</v>
      </c>
      <c r="C330" s="421" t="s">
        <v>25</v>
      </c>
      <c r="D330" s="428" t="s">
        <v>244</v>
      </c>
      <c r="E330" s="420" t="s">
        <v>368</v>
      </c>
      <c r="F330" s="473">
        <f>SUM(Лист1!G94)</f>
        <v>0</v>
      </c>
      <c r="G330" s="473">
        <f>SUM(Лист1!H94)</f>
        <v>515700</v>
      </c>
      <c r="H330" s="473">
        <f>SUM(Лист1!I94)</f>
        <v>512100</v>
      </c>
      <c r="I330" s="593">
        <f t="shared" si="46"/>
        <v>99.301919720767884</v>
      </c>
    </row>
    <row r="331" spans="1:9" x14ac:dyDescent="0.25">
      <c r="A331" s="463" t="s">
        <v>371</v>
      </c>
      <c r="B331" s="482" t="s">
        <v>25</v>
      </c>
      <c r="C331" s="483" t="s">
        <v>25</v>
      </c>
      <c r="D331" s="428" t="s">
        <v>244</v>
      </c>
      <c r="E331" s="482" t="s">
        <v>370</v>
      </c>
      <c r="F331" s="473">
        <f>SUM(Лист1!G95)</f>
        <v>0</v>
      </c>
      <c r="G331" s="473">
        <f>SUM(Лист1!H95)</f>
        <v>204300</v>
      </c>
      <c r="H331" s="473">
        <f>SUM(Лист1!I95)</f>
        <v>204300</v>
      </c>
      <c r="I331" s="593">
        <f t="shared" si="46"/>
        <v>100</v>
      </c>
    </row>
    <row r="332" spans="1:9" ht="15.75" x14ac:dyDescent="0.25">
      <c r="A332" s="423" t="s">
        <v>45</v>
      </c>
      <c r="B332" s="440" t="s">
        <v>25</v>
      </c>
      <c r="C332" s="443" t="s">
        <v>46</v>
      </c>
      <c r="D332" s="441" t="s">
        <v>228</v>
      </c>
      <c r="E332" s="443" t="s">
        <v>10</v>
      </c>
      <c r="F332" s="537">
        <f>SUM(F333+F338+F343+F348+F357+F360+F364)</f>
        <v>44077165</v>
      </c>
      <c r="G332" s="537">
        <f>SUM(G333+G338+G343+G348+G357+G360+G364)</f>
        <v>43960185</v>
      </c>
      <c r="H332" s="537">
        <f>SUM(H333+H338+H343+H348+H357+H360+H364)</f>
        <v>33495295.799999997</v>
      </c>
      <c r="I332" s="591">
        <f t="shared" si="46"/>
        <v>76.19461974511708</v>
      </c>
    </row>
    <row r="333" spans="1:9" ht="26.25" x14ac:dyDescent="0.25">
      <c r="A333" s="432" t="s">
        <v>47</v>
      </c>
      <c r="B333" s="427" t="s">
        <v>25</v>
      </c>
      <c r="C333" s="427" t="s">
        <v>46</v>
      </c>
      <c r="D333" s="428" t="s">
        <v>245</v>
      </c>
      <c r="E333" s="427" t="s">
        <v>10</v>
      </c>
      <c r="F333" s="473">
        <f>SUM(F334+F336)</f>
        <v>2667881</v>
      </c>
      <c r="G333" s="473">
        <f>SUM(G334+G336)</f>
        <v>2568107</v>
      </c>
      <c r="H333" s="473">
        <f>SUM(H334+H336)</f>
        <v>1614818.59</v>
      </c>
      <c r="I333" s="593">
        <f t="shared" si="46"/>
        <v>62.879723858857908</v>
      </c>
    </row>
    <row r="334" spans="1:9" ht="34.5" x14ac:dyDescent="0.25">
      <c r="A334" s="424" t="s">
        <v>48</v>
      </c>
      <c r="B334" s="427" t="s">
        <v>25</v>
      </c>
      <c r="C334" s="427" t="s">
        <v>46</v>
      </c>
      <c r="D334" s="428" t="s">
        <v>245</v>
      </c>
      <c r="E334" s="427" t="s">
        <v>49</v>
      </c>
      <c r="F334" s="473">
        <f>SUM(F335)</f>
        <v>2538646</v>
      </c>
      <c r="G334" s="473">
        <f>SUM(G335)</f>
        <v>2538646</v>
      </c>
      <c r="H334" s="473">
        <f>SUM(H335)</f>
        <v>1604673.59</v>
      </c>
      <c r="I334" s="593">
        <f t="shared" si="46"/>
        <v>63.209820904529423</v>
      </c>
    </row>
    <row r="335" spans="1:9" x14ac:dyDescent="0.25">
      <c r="A335" s="424" t="s">
        <v>50</v>
      </c>
      <c r="B335" s="427" t="s">
        <v>25</v>
      </c>
      <c r="C335" s="427" t="s">
        <v>46</v>
      </c>
      <c r="D335" s="428" t="s">
        <v>245</v>
      </c>
      <c r="E335" s="427" t="s">
        <v>51</v>
      </c>
      <c r="F335" s="473">
        <f>SUM(Лист1!G99)</f>
        <v>2538646</v>
      </c>
      <c r="G335" s="473">
        <f>SUM(Лист1!H99)</f>
        <v>2538646</v>
      </c>
      <c r="H335" s="473">
        <f>SUM(Лист1!I99)</f>
        <v>1604673.59</v>
      </c>
      <c r="I335" s="593">
        <f t="shared" ref="I335:I398" si="54">SUM(H335/G335*100)</f>
        <v>63.209820904529423</v>
      </c>
    </row>
    <row r="336" spans="1:9" x14ac:dyDescent="0.25">
      <c r="A336" s="424" t="s">
        <v>15</v>
      </c>
      <c r="B336" s="427" t="s">
        <v>25</v>
      </c>
      <c r="C336" s="427" t="s">
        <v>46</v>
      </c>
      <c r="D336" s="428" t="s">
        <v>245</v>
      </c>
      <c r="E336" s="427" t="s">
        <v>16</v>
      </c>
      <c r="F336" s="473">
        <f>SUM(F337)</f>
        <v>129235</v>
      </c>
      <c r="G336" s="473">
        <f>SUM(G337)</f>
        <v>29461</v>
      </c>
      <c r="H336" s="473">
        <f>SUM(H337)</f>
        <v>10145</v>
      </c>
      <c r="I336" s="593">
        <f t="shared" si="54"/>
        <v>34.435355215369476</v>
      </c>
    </row>
    <row r="337" spans="1:9" ht="23.25" x14ac:dyDescent="0.25">
      <c r="A337" s="424" t="s">
        <v>379</v>
      </c>
      <c r="B337" s="427" t="s">
        <v>25</v>
      </c>
      <c r="C337" s="427" t="s">
        <v>46</v>
      </c>
      <c r="D337" s="428" t="s">
        <v>245</v>
      </c>
      <c r="E337" s="427" t="s">
        <v>18</v>
      </c>
      <c r="F337" s="473">
        <f>SUM(Лист1!G101)</f>
        <v>129235</v>
      </c>
      <c r="G337" s="473">
        <f>SUM(Лист1!H101)</f>
        <v>29461</v>
      </c>
      <c r="H337" s="473">
        <f>SUM(Лист1!I101)</f>
        <v>10145</v>
      </c>
      <c r="I337" s="593">
        <f t="shared" si="54"/>
        <v>34.435355215369476</v>
      </c>
    </row>
    <row r="338" spans="1:9" ht="39" x14ac:dyDescent="0.25">
      <c r="A338" s="431" t="s">
        <v>52</v>
      </c>
      <c r="B338" s="420" t="s">
        <v>25</v>
      </c>
      <c r="C338" s="422" t="s">
        <v>46</v>
      </c>
      <c r="D338" s="428" t="s">
        <v>246</v>
      </c>
      <c r="E338" s="420" t="s">
        <v>10</v>
      </c>
      <c r="F338" s="473">
        <f>SUM(F339+F341)</f>
        <v>8868549</v>
      </c>
      <c r="G338" s="473">
        <f>SUM(G339+G341)</f>
        <v>8868549</v>
      </c>
      <c r="H338" s="473">
        <f>SUM(H339+H341)</f>
        <v>5876057.6899999995</v>
      </c>
      <c r="I338" s="593">
        <f t="shared" si="54"/>
        <v>66.257261362597191</v>
      </c>
    </row>
    <row r="339" spans="1:9" ht="34.5" x14ac:dyDescent="0.25">
      <c r="A339" s="424" t="s">
        <v>48</v>
      </c>
      <c r="B339" s="427" t="s">
        <v>25</v>
      </c>
      <c r="C339" s="427" t="s">
        <v>46</v>
      </c>
      <c r="D339" s="428" t="s">
        <v>246</v>
      </c>
      <c r="E339" s="420" t="s">
        <v>49</v>
      </c>
      <c r="F339" s="473">
        <f>SUM(F340)</f>
        <v>7988393</v>
      </c>
      <c r="G339" s="473">
        <f>SUM(G340)</f>
        <v>7938393</v>
      </c>
      <c r="H339" s="473">
        <f>SUM(H340)</f>
        <v>5142875.6399999997</v>
      </c>
      <c r="I339" s="593">
        <f t="shared" si="54"/>
        <v>64.784845497067224</v>
      </c>
    </row>
    <row r="340" spans="1:9" x14ac:dyDescent="0.25">
      <c r="A340" s="424" t="s">
        <v>53</v>
      </c>
      <c r="B340" s="427" t="s">
        <v>25</v>
      </c>
      <c r="C340" s="427" t="s">
        <v>46</v>
      </c>
      <c r="D340" s="428" t="s">
        <v>246</v>
      </c>
      <c r="E340" s="420" t="s">
        <v>54</v>
      </c>
      <c r="F340" s="473">
        <f>SUM(Лист1!G104)</f>
        <v>7988393</v>
      </c>
      <c r="G340" s="473">
        <f>SUM(Лист1!H104)</f>
        <v>7938393</v>
      </c>
      <c r="H340" s="473">
        <f>SUM(Лист1!I104)</f>
        <v>5142875.6399999997</v>
      </c>
      <c r="I340" s="593">
        <f t="shared" si="54"/>
        <v>64.784845497067224</v>
      </c>
    </row>
    <row r="341" spans="1:9" x14ac:dyDescent="0.25">
      <c r="A341" s="424" t="s">
        <v>15</v>
      </c>
      <c r="B341" s="427" t="s">
        <v>25</v>
      </c>
      <c r="C341" s="427" t="s">
        <v>46</v>
      </c>
      <c r="D341" s="428" t="s">
        <v>246</v>
      </c>
      <c r="E341" s="420" t="s">
        <v>16</v>
      </c>
      <c r="F341" s="473">
        <f>SUM(F342)</f>
        <v>880156</v>
      </c>
      <c r="G341" s="473">
        <f>SUM(G342)</f>
        <v>930156</v>
      </c>
      <c r="H341" s="473">
        <f>SUM(H342)</f>
        <v>733182.05</v>
      </c>
      <c r="I341" s="593">
        <f t="shared" si="54"/>
        <v>78.823557553786685</v>
      </c>
    </row>
    <row r="342" spans="1:9" ht="23.25" x14ac:dyDescent="0.25">
      <c r="A342" s="424" t="s">
        <v>379</v>
      </c>
      <c r="B342" s="427" t="s">
        <v>25</v>
      </c>
      <c r="C342" s="427" t="s">
        <v>46</v>
      </c>
      <c r="D342" s="428" t="s">
        <v>246</v>
      </c>
      <c r="E342" s="420" t="s">
        <v>18</v>
      </c>
      <c r="F342" s="473">
        <f>SUM(Лист1!G106)</f>
        <v>880156</v>
      </c>
      <c r="G342" s="473">
        <f>SUM(Лист1!H106)</f>
        <v>930156</v>
      </c>
      <c r="H342" s="473">
        <f>SUM(Лист1!I106)</f>
        <v>733182.05</v>
      </c>
      <c r="I342" s="593">
        <f t="shared" si="54"/>
        <v>78.823557553786685</v>
      </c>
    </row>
    <row r="343" spans="1:9" ht="26.25" x14ac:dyDescent="0.25">
      <c r="A343" s="431" t="s">
        <v>57</v>
      </c>
      <c r="B343" s="446" t="s">
        <v>25</v>
      </c>
      <c r="C343" s="469" t="s">
        <v>46</v>
      </c>
      <c r="D343" s="428" t="s">
        <v>247</v>
      </c>
      <c r="E343" s="446" t="s">
        <v>10</v>
      </c>
      <c r="F343" s="473">
        <f>SUM(F344+F346)</f>
        <v>1313743</v>
      </c>
      <c r="G343" s="473">
        <f>SUM(G344+G346)</f>
        <v>1196763</v>
      </c>
      <c r="H343" s="473">
        <f>SUM(H344+H346)</f>
        <v>998144.94000000006</v>
      </c>
      <c r="I343" s="593">
        <f t="shared" si="54"/>
        <v>83.403726552375034</v>
      </c>
    </row>
    <row r="344" spans="1:9" ht="34.5" x14ac:dyDescent="0.25">
      <c r="A344" s="424" t="s">
        <v>48</v>
      </c>
      <c r="B344" s="427" t="s">
        <v>25</v>
      </c>
      <c r="C344" s="427" t="s">
        <v>46</v>
      </c>
      <c r="D344" s="428" t="s">
        <v>247</v>
      </c>
      <c r="E344" s="420" t="s">
        <v>49</v>
      </c>
      <c r="F344" s="473">
        <f>SUM(F345)</f>
        <v>885537</v>
      </c>
      <c r="G344" s="473">
        <f>SUM(G345)</f>
        <v>932537</v>
      </c>
      <c r="H344" s="473">
        <f>SUM(H345)</f>
        <v>821589.43</v>
      </c>
      <c r="I344" s="593">
        <f t="shared" si="54"/>
        <v>88.102609333463448</v>
      </c>
    </row>
    <row r="345" spans="1:9" x14ac:dyDescent="0.25">
      <c r="A345" s="424" t="s">
        <v>53</v>
      </c>
      <c r="B345" s="427" t="s">
        <v>25</v>
      </c>
      <c r="C345" s="427" t="s">
        <v>46</v>
      </c>
      <c r="D345" s="428" t="s">
        <v>247</v>
      </c>
      <c r="E345" s="420" t="s">
        <v>54</v>
      </c>
      <c r="F345" s="473">
        <f>SUM(Лист1!G109)</f>
        <v>885537</v>
      </c>
      <c r="G345" s="473">
        <f>SUM(Лист1!H109)</f>
        <v>932537</v>
      </c>
      <c r="H345" s="473">
        <f>SUM(Лист1!I109)</f>
        <v>821589.43</v>
      </c>
      <c r="I345" s="593">
        <f t="shared" si="54"/>
        <v>88.102609333463448</v>
      </c>
    </row>
    <row r="346" spans="1:9" x14ac:dyDescent="0.25">
      <c r="A346" s="424" t="s">
        <v>15</v>
      </c>
      <c r="B346" s="427" t="s">
        <v>25</v>
      </c>
      <c r="C346" s="427" t="s">
        <v>46</v>
      </c>
      <c r="D346" s="428" t="s">
        <v>247</v>
      </c>
      <c r="E346" s="420" t="s">
        <v>16</v>
      </c>
      <c r="F346" s="473">
        <f>SUM(F347)</f>
        <v>428206</v>
      </c>
      <c r="G346" s="473">
        <f>SUM(G347)</f>
        <v>264226</v>
      </c>
      <c r="H346" s="473">
        <f>SUM(H347)</f>
        <v>176555.51</v>
      </c>
      <c r="I346" s="593">
        <f t="shared" si="54"/>
        <v>66.819885249748324</v>
      </c>
    </row>
    <row r="347" spans="1:9" ht="23.25" x14ac:dyDescent="0.25">
      <c r="A347" s="424" t="s">
        <v>379</v>
      </c>
      <c r="B347" s="427" t="s">
        <v>25</v>
      </c>
      <c r="C347" s="427" t="s">
        <v>46</v>
      </c>
      <c r="D347" s="428" t="s">
        <v>247</v>
      </c>
      <c r="E347" s="420" t="s">
        <v>18</v>
      </c>
      <c r="F347" s="473">
        <f>SUM(Лист1!G111)</f>
        <v>428206</v>
      </c>
      <c r="G347" s="473">
        <f>SUM(Лист1!H111)</f>
        <v>264226</v>
      </c>
      <c r="H347" s="473">
        <f>SUM(Лист1!I111)</f>
        <v>176555.51</v>
      </c>
      <c r="I347" s="593">
        <f t="shared" si="54"/>
        <v>66.819885249748324</v>
      </c>
    </row>
    <row r="348" spans="1:9" ht="26.25" x14ac:dyDescent="0.25">
      <c r="A348" s="431" t="s">
        <v>58</v>
      </c>
      <c r="B348" s="420" t="s">
        <v>25</v>
      </c>
      <c r="C348" s="422" t="s">
        <v>46</v>
      </c>
      <c r="D348" s="428" t="s">
        <v>248</v>
      </c>
      <c r="E348" s="420" t="s">
        <v>10</v>
      </c>
      <c r="F348" s="473">
        <f>SUM(F349+F351+F355+F353)</f>
        <v>30762992</v>
      </c>
      <c r="G348" s="473">
        <f>SUM(G349+G351+G355+G353)</f>
        <v>30788766</v>
      </c>
      <c r="H348" s="473">
        <f>SUM(H349+H351+H355+H353)</f>
        <v>24486274.579999998</v>
      </c>
      <c r="I348" s="593">
        <f t="shared" si="54"/>
        <v>79.529899249615909</v>
      </c>
    </row>
    <row r="349" spans="1:9" ht="34.5" x14ac:dyDescent="0.25">
      <c r="A349" s="424" t="s">
        <v>48</v>
      </c>
      <c r="B349" s="427" t="s">
        <v>25</v>
      </c>
      <c r="C349" s="427" t="s">
        <v>46</v>
      </c>
      <c r="D349" s="428" t="s">
        <v>248</v>
      </c>
      <c r="E349" s="420" t="s">
        <v>49</v>
      </c>
      <c r="F349" s="473">
        <f>SUM(F350)</f>
        <v>29396651</v>
      </c>
      <c r="G349" s="473">
        <f>SUM(G350)</f>
        <v>29187643.149999999</v>
      </c>
      <c r="H349" s="473">
        <f>SUM(H350)</f>
        <v>23615278.48</v>
      </c>
      <c r="I349" s="593">
        <f t="shared" si="54"/>
        <v>80.908480203890676</v>
      </c>
    </row>
    <row r="350" spans="1:9" x14ac:dyDescent="0.25">
      <c r="A350" s="424" t="s">
        <v>53</v>
      </c>
      <c r="B350" s="427" t="s">
        <v>25</v>
      </c>
      <c r="C350" s="427" t="s">
        <v>46</v>
      </c>
      <c r="D350" s="428" t="s">
        <v>248</v>
      </c>
      <c r="E350" s="420" t="s">
        <v>54</v>
      </c>
      <c r="F350" s="473">
        <f>SUM(Лист1!G114)</f>
        <v>29396651</v>
      </c>
      <c r="G350" s="473">
        <f>SUM(Лист1!H114)</f>
        <v>29187643.149999999</v>
      </c>
      <c r="H350" s="473">
        <f>SUM(Лист1!I114)</f>
        <v>23615278.48</v>
      </c>
      <c r="I350" s="593">
        <f t="shared" si="54"/>
        <v>80.908480203890676</v>
      </c>
    </row>
    <row r="351" spans="1:9" x14ac:dyDescent="0.25">
      <c r="A351" s="424" t="s">
        <v>15</v>
      </c>
      <c r="B351" s="427" t="s">
        <v>25</v>
      </c>
      <c r="C351" s="427" t="s">
        <v>46</v>
      </c>
      <c r="D351" s="428" t="s">
        <v>248</v>
      </c>
      <c r="E351" s="420" t="s">
        <v>16</v>
      </c>
      <c r="F351" s="473">
        <f>SUM(F352)</f>
        <v>1188341</v>
      </c>
      <c r="G351" s="473">
        <f>SUM(G352)</f>
        <v>1288115</v>
      </c>
      <c r="H351" s="473">
        <f>SUM(H352)</f>
        <v>644470.72</v>
      </c>
      <c r="I351" s="593">
        <f t="shared" si="54"/>
        <v>50.03207943390148</v>
      </c>
    </row>
    <row r="352" spans="1:9" ht="23.25" x14ac:dyDescent="0.25">
      <c r="A352" s="424" t="s">
        <v>379</v>
      </c>
      <c r="B352" s="427" t="s">
        <v>25</v>
      </c>
      <c r="C352" s="427" t="s">
        <v>46</v>
      </c>
      <c r="D352" s="428" t="s">
        <v>248</v>
      </c>
      <c r="E352" s="420" t="s">
        <v>18</v>
      </c>
      <c r="F352" s="473">
        <f>SUM(Лист1!G116)</f>
        <v>1188341</v>
      </c>
      <c r="G352" s="473">
        <f>SUM(Лист1!H116)</f>
        <v>1288115</v>
      </c>
      <c r="H352" s="473">
        <f>SUM(Лист1!I116)</f>
        <v>644470.72</v>
      </c>
      <c r="I352" s="593">
        <f t="shared" si="54"/>
        <v>50.03207943390148</v>
      </c>
    </row>
    <row r="353" spans="1:9" x14ac:dyDescent="0.25">
      <c r="A353" s="570" t="s">
        <v>141</v>
      </c>
      <c r="B353" s="427" t="s">
        <v>25</v>
      </c>
      <c r="C353" s="427" t="s">
        <v>46</v>
      </c>
      <c r="D353" s="428" t="s">
        <v>248</v>
      </c>
      <c r="E353" s="420" t="s">
        <v>142</v>
      </c>
      <c r="F353" s="553">
        <f>SUM(F354)</f>
        <v>0</v>
      </c>
      <c r="G353" s="553">
        <f>SUM(G354)</f>
        <v>135007.85</v>
      </c>
      <c r="H353" s="553">
        <f>SUM(H354)</f>
        <v>111372.36</v>
      </c>
      <c r="I353" s="593">
        <f t="shared" si="54"/>
        <v>82.493247614860906</v>
      </c>
    </row>
    <row r="354" spans="1:9" ht="23.25" x14ac:dyDescent="0.25">
      <c r="A354" s="425" t="s">
        <v>383</v>
      </c>
      <c r="B354" s="427" t="s">
        <v>25</v>
      </c>
      <c r="C354" s="427" t="s">
        <v>46</v>
      </c>
      <c r="D354" s="428" t="s">
        <v>248</v>
      </c>
      <c r="E354" s="420" t="s">
        <v>382</v>
      </c>
      <c r="F354" s="553">
        <f>SUM(Лист1!G118)</f>
        <v>0</v>
      </c>
      <c r="G354" s="553">
        <f>SUM(Лист1!H118)</f>
        <v>135007.85</v>
      </c>
      <c r="H354" s="553">
        <f>SUM(Лист1!I118)</f>
        <v>111372.36</v>
      </c>
      <c r="I354" s="593">
        <f t="shared" si="54"/>
        <v>82.493247614860906</v>
      </c>
    </row>
    <row r="355" spans="1:9" x14ac:dyDescent="0.25">
      <c r="A355" s="424" t="s">
        <v>55</v>
      </c>
      <c r="B355" s="420" t="s">
        <v>25</v>
      </c>
      <c r="C355" s="422" t="s">
        <v>46</v>
      </c>
      <c r="D355" s="428" t="s">
        <v>248</v>
      </c>
      <c r="E355" s="420" t="s">
        <v>56</v>
      </c>
      <c r="F355" s="473">
        <f>SUM(F356)</f>
        <v>178000</v>
      </c>
      <c r="G355" s="473">
        <f>SUM(G356)</f>
        <v>178000</v>
      </c>
      <c r="H355" s="473">
        <f>SUM(H356)</f>
        <v>115153.02</v>
      </c>
      <c r="I355" s="593">
        <f t="shared" si="54"/>
        <v>64.692707865168543</v>
      </c>
    </row>
    <row r="356" spans="1:9" x14ac:dyDescent="0.25">
      <c r="A356" s="424" t="s">
        <v>347</v>
      </c>
      <c r="B356" s="420" t="s">
        <v>25</v>
      </c>
      <c r="C356" s="422" t="s">
        <v>46</v>
      </c>
      <c r="D356" s="428" t="s">
        <v>248</v>
      </c>
      <c r="E356" s="420" t="s">
        <v>346</v>
      </c>
      <c r="F356" s="473">
        <f>SUM(Лист1!G120)</f>
        <v>178000</v>
      </c>
      <c r="G356" s="473">
        <f>SUM(Лист1!H120)</f>
        <v>178000</v>
      </c>
      <c r="H356" s="473">
        <f>SUM(Лист1!I120)</f>
        <v>115153.02</v>
      </c>
      <c r="I356" s="593">
        <f t="shared" si="54"/>
        <v>64.692707865168543</v>
      </c>
    </row>
    <row r="357" spans="1:9" ht="24.75" x14ac:dyDescent="0.25">
      <c r="A357" s="464" t="s">
        <v>59</v>
      </c>
      <c r="B357" s="420" t="s">
        <v>25</v>
      </c>
      <c r="C357" s="420" t="s">
        <v>46</v>
      </c>
      <c r="D357" s="428" t="s">
        <v>249</v>
      </c>
      <c r="E357" s="420" t="s">
        <v>10</v>
      </c>
      <c r="F357" s="473">
        <f t="shared" ref="F357:H358" si="55">SUM(F358)</f>
        <v>464000</v>
      </c>
      <c r="G357" s="473">
        <f t="shared" si="55"/>
        <v>438000</v>
      </c>
      <c r="H357" s="473">
        <f t="shared" si="55"/>
        <v>420000</v>
      </c>
      <c r="I357" s="593">
        <f t="shared" si="54"/>
        <v>95.890410958904098</v>
      </c>
    </row>
    <row r="358" spans="1:9" ht="34.5" x14ac:dyDescent="0.25">
      <c r="A358" s="424" t="s">
        <v>48</v>
      </c>
      <c r="B358" s="420" t="s">
        <v>25</v>
      </c>
      <c r="C358" s="420" t="s">
        <v>46</v>
      </c>
      <c r="D358" s="428" t="s">
        <v>249</v>
      </c>
      <c r="E358" s="420" t="s">
        <v>49</v>
      </c>
      <c r="F358" s="473">
        <f t="shared" si="55"/>
        <v>464000</v>
      </c>
      <c r="G358" s="473">
        <f t="shared" si="55"/>
        <v>438000</v>
      </c>
      <c r="H358" s="473">
        <f t="shared" si="55"/>
        <v>420000</v>
      </c>
      <c r="I358" s="593">
        <f t="shared" si="54"/>
        <v>95.890410958904098</v>
      </c>
    </row>
    <row r="359" spans="1:9" x14ac:dyDescent="0.25">
      <c r="A359" s="424" t="s">
        <v>53</v>
      </c>
      <c r="B359" s="420" t="s">
        <v>25</v>
      </c>
      <c r="C359" s="420" t="s">
        <v>46</v>
      </c>
      <c r="D359" s="428" t="s">
        <v>249</v>
      </c>
      <c r="E359" s="420" t="s">
        <v>54</v>
      </c>
      <c r="F359" s="473">
        <f>SUM(Лист1!G123)</f>
        <v>464000</v>
      </c>
      <c r="G359" s="473">
        <f>SUM(Лист1!H123)</f>
        <v>438000</v>
      </c>
      <c r="H359" s="473">
        <f>SUM(Лист1!I123)</f>
        <v>420000</v>
      </c>
      <c r="I359" s="593">
        <f t="shared" si="54"/>
        <v>95.890410958904098</v>
      </c>
    </row>
    <row r="360" spans="1:9" ht="39" x14ac:dyDescent="0.25">
      <c r="A360" s="436" t="s">
        <v>60</v>
      </c>
      <c r="B360" s="420" t="s">
        <v>25</v>
      </c>
      <c r="C360" s="420" t="s">
        <v>46</v>
      </c>
      <c r="D360" s="428" t="s">
        <v>250</v>
      </c>
      <c r="E360" s="422" t="s">
        <v>10</v>
      </c>
      <c r="F360" s="473">
        <f>SUM(F361)</f>
        <v>0</v>
      </c>
      <c r="G360" s="473">
        <f>SUM(G361)</f>
        <v>100000</v>
      </c>
      <c r="H360" s="473">
        <f>SUM(H361)</f>
        <v>100000</v>
      </c>
      <c r="I360" s="593">
        <f t="shared" si="54"/>
        <v>100</v>
      </c>
    </row>
    <row r="361" spans="1:9" ht="23.25" x14ac:dyDescent="0.25">
      <c r="A361" s="424" t="s">
        <v>19</v>
      </c>
      <c r="B361" s="420" t="s">
        <v>25</v>
      </c>
      <c r="C361" s="420" t="s">
        <v>46</v>
      </c>
      <c r="D361" s="428" t="s">
        <v>250</v>
      </c>
      <c r="E361" s="420" t="s">
        <v>20</v>
      </c>
      <c r="F361" s="473">
        <f>SUM(F362:F363)</f>
        <v>0</v>
      </c>
      <c r="G361" s="473">
        <f>SUM(G362:G363)</f>
        <v>100000</v>
      </c>
      <c r="H361" s="473">
        <f>SUM(H362:H363)</f>
        <v>100000</v>
      </c>
      <c r="I361" s="593">
        <f t="shared" si="54"/>
        <v>100</v>
      </c>
    </row>
    <row r="362" spans="1:9" x14ac:dyDescent="0.25">
      <c r="A362" s="425" t="s">
        <v>369</v>
      </c>
      <c r="B362" s="420" t="s">
        <v>25</v>
      </c>
      <c r="C362" s="420" t="s">
        <v>46</v>
      </c>
      <c r="D362" s="428" t="s">
        <v>250</v>
      </c>
      <c r="E362" s="420" t="s">
        <v>368</v>
      </c>
      <c r="F362" s="473">
        <f>SUM(Лист1!G126)</f>
        <v>0</v>
      </c>
      <c r="G362" s="473">
        <f>SUM(Лист1!H126)</f>
        <v>100000</v>
      </c>
      <c r="H362" s="473">
        <f>SUM(Лист1!I126)</f>
        <v>100000</v>
      </c>
      <c r="I362" s="593">
        <f t="shared" si="54"/>
        <v>100</v>
      </c>
    </row>
    <row r="363" spans="1:9" x14ac:dyDescent="0.25">
      <c r="A363" s="463" t="s">
        <v>371</v>
      </c>
      <c r="B363" s="420" t="s">
        <v>25</v>
      </c>
      <c r="C363" s="420" t="s">
        <v>46</v>
      </c>
      <c r="D363" s="428" t="s">
        <v>250</v>
      </c>
      <c r="E363" s="420" t="s">
        <v>370</v>
      </c>
      <c r="F363" s="473">
        <f>SUM(Лист1!G127)</f>
        <v>0</v>
      </c>
      <c r="G363" s="473">
        <f>SUM(Лист1!H127)</f>
        <v>0</v>
      </c>
      <c r="H363" s="473">
        <f>SUM(Лист1!I127)</f>
        <v>0</v>
      </c>
      <c r="I363" s="593">
        <v>0</v>
      </c>
    </row>
    <row r="364" spans="1:9" ht="51.75" x14ac:dyDescent="0.25">
      <c r="A364" s="436" t="s">
        <v>61</v>
      </c>
      <c r="B364" s="446" t="s">
        <v>25</v>
      </c>
      <c r="C364" s="446" t="s">
        <v>46</v>
      </c>
      <c r="D364" s="428" t="s">
        <v>251</v>
      </c>
      <c r="E364" s="446" t="s">
        <v>10</v>
      </c>
      <c r="F364" s="553">
        <f t="shared" ref="F364:H365" si="56">SUM(F365)</f>
        <v>0</v>
      </c>
      <c r="G364" s="474">
        <f t="shared" si="56"/>
        <v>0</v>
      </c>
      <c r="H364" s="553">
        <f t="shared" si="56"/>
        <v>0</v>
      </c>
      <c r="I364" s="593">
        <v>0</v>
      </c>
    </row>
    <row r="365" spans="1:9" ht="34.5" x14ac:dyDescent="0.25">
      <c r="A365" s="424" t="s">
        <v>48</v>
      </c>
      <c r="B365" s="420" t="s">
        <v>25</v>
      </c>
      <c r="C365" s="420" t="s">
        <v>46</v>
      </c>
      <c r="D365" s="428" t="s">
        <v>251</v>
      </c>
      <c r="E365" s="420" t="s">
        <v>49</v>
      </c>
      <c r="F365" s="553">
        <f t="shared" si="56"/>
        <v>0</v>
      </c>
      <c r="G365" s="474">
        <f t="shared" si="56"/>
        <v>0</v>
      </c>
      <c r="H365" s="553">
        <f t="shared" si="56"/>
        <v>0</v>
      </c>
      <c r="I365" s="593">
        <v>0</v>
      </c>
    </row>
    <row r="366" spans="1:9" x14ac:dyDescent="0.25">
      <c r="A366" s="424" t="s">
        <v>53</v>
      </c>
      <c r="B366" s="420" t="s">
        <v>25</v>
      </c>
      <c r="C366" s="420" t="s">
        <v>46</v>
      </c>
      <c r="D366" s="428" t="s">
        <v>251</v>
      </c>
      <c r="E366" s="420" t="s">
        <v>54</v>
      </c>
      <c r="F366" s="553">
        <f>SUM(Лист1!G130)</f>
        <v>0</v>
      </c>
      <c r="G366" s="474">
        <f>SUM(Лист1!H130)</f>
        <v>0</v>
      </c>
      <c r="H366" s="553">
        <f>SUM(Лист1!I130)</f>
        <v>0</v>
      </c>
      <c r="I366" s="593">
        <v>0</v>
      </c>
    </row>
    <row r="367" spans="1:9" ht="18" x14ac:dyDescent="0.25">
      <c r="A367" s="447" t="s">
        <v>95</v>
      </c>
      <c r="B367" s="489" t="s">
        <v>96</v>
      </c>
      <c r="C367" s="490" t="s">
        <v>9</v>
      </c>
      <c r="D367" s="490" t="s">
        <v>228</v>
      </c>
      <c r="E367" s="490" t="s">
        <v>10</v>
      </c>
      <c r="F367" s="537">
        <f>SUM(F368+F410+F403)</f>
        <v>30001432</v>
      </c>
      <c r="G367" s="537">
        <f>SUM(G368+G410+G403)</f>
        <v>34367452</v>
      </c>
      <c r="H367" s="537">
        <f>SUM(H368+H410+H403)</f>
        <v>23681536.309999999</v>
      </c>
      <c r="I367" s="592">
        <f t="shared" si="54"/>
        <v>68.906872438492101</v>
      </c>
    </row>
    <row r="368" spans="1:9" x14ac:dyDescent="0.25">
      <c r="A368" s="423" t="s">
        <v>97</v>
      </c>
      <c r="B368" s="448" t="s">
        <v>96</v>
      </c>
      <c r="C368" s="448" t="s">
        <v>27</v>
      </c>
      <c r="D368" s="451" t="s">
        <v>228</v>
      </c>
      <c r="E368" s="452" t="s">
        <v>10</v>
      </c>
      <c r="F368" s="537">
        <f>SUM(F369+F372+F375+F378+F381+F384+F387+F394+F397)</f>
        <v>28980257</v>
      </c>
      <c r="G368" s="537">
        <f>SUM(G369+G372+G375+G378+G381+G384+G387+G394+G397+G400)</f>
        <v>28423280</v>
      </c>
      <c r="H368" s="537">
        <f>SUM(H369+H372+H375+H378+H381+H384+H387+H394+H397+H400)</f>
        <v>19193772.629999999</v>
      </c>
      <c r="I368" s="591">
        <f t="shared" si="54"/>
        <v>67.528352216915138</v>
      </c>
    </row>
    <row r="369" spans="1:9" x14ac:dyDescent="0.25">
      <c r="A369" s="504" t="s">
        <v>113</v>
      </c>
      <c r="B369" s="420" t="s">
        <v>96</v>
      </c>
      <c r="C369" s="422" t="s">
        <v>27</v>
      </c>
      <c r="D369" s="428" t="s">
        <v>269</v>
      </c>
      <c r="E369" s="422" t="s">
        <v>10</v>
      </c>
      <c r="F369" s="473">
        <f>SUM(F370)</f>
        <v>9506314</v>
      </c>
      <c r="G369" s="473">
        <f>SUM(G370)</f>
        <v>10517217</v>
      </c>
      <c r="H369" s="473">
        <f>SUM(H370)</f>
        <v>7916403.7999999998</v>
      </c>
      <c r="I369" s="593">
        <f t="shared" si="54"/>
        <v>75.270899136149794</v>
      </c>
    </row>
    <row r="370" spans="1:9" ht="23.25" x14ac:dyDescent="0.25">
      <c r="A370" s="424" t="s">
        <v>19</v>
      </c>
      <c r="B370" s="420" t="s">
        <v>96</v>
      </c>
      <c r="C370" s="422" t="s">
        <v>27</v>
      </c>
      <c r="D370" s="428" t="s">
        <v>269</v>
      </c>
      <c r="E370" s="420" t="s">
        <v>20</v>
      </c>
      <c r="F370" s="473">
        <f>SUM(F371:F371)</f>
        <v>9506314</v>
      </c>
      <c r="G370" s="473">
        <f>SUM(G371:G371)</f>
        <v>10517217</v>
      </c>
      <c r="H370" s="473">
        <f>SUM(H371:H371)</f>
        <v>7916403.7999999998</v>
      </c>
      <c r="I370" s="593">
        <f t="shared" si="54"/>
        <v>75.270899136149794</v>
      </c>
    </row>
    <row r="371" spans="1:9" x14ac:dyDescent="0.25">
      <c r="A371" s="425" t="s">
        <v>369</v>
      </c>
      <c r="B371" s="420" t="s">
        <v>96</v>
      </c>
      <c r="C371" s="422" t="s">
        <v>27</v>
      </c>
      <c r="D371" s="428" t="s">
        <v>269</v>
      </c>
      <c r="E371" s="420" t="s">
        <v>368</v>
      </c>
      <c r="F371" s="473">
        <f>SUM(Лист1!G230)</f>
        <v>9506314</v>
      </c>
      <c r="G371" s="473">
        <f>SUM(Лист1!H230)</f>
        <v>10517217</v>
      </c>
      <c r="H371" s="473">
        <f>SUM(Лист1!I230)</f>
        <v>7916403.7999999998</v>
      </c>
      <c r="I371" s="593">
        <f t="shared" si="54"/>
        <v>75.270899136149794</v>
      </c>
    </row>
    <row r="372" spans="1:9" x14ac:dyDescent="0.25">
      <c r="A372" s="464" t="s">
        <v>114</v>
      </c>
      <c r="B372" s="420" t="s">
        <v>96</v>
      </c>
      <c r="C372" s="422" t="s">
        <v>27</v>
      </c>
      <c r="D372" s="428" t="s">
        <v>270</v>
      </c>
      <c r="E372" s="422" t="s">
        <v>10</v>
      </c>
      <c r="F372" s="473">
        <f t="shared" ref="F372:H373" si="57">SUM(F373)</f>
        <v>124000</v>
      </c>
      <c r="G372" s="473">
        <f t="shared" si="57"/>
        <v>124000</v>
      </c>
      <c r="H372" s="473">
        <f t="shared" si="57"/>
        <v>102000</v>
      </c>
      <c r="I372" s="593">
        <f t="shared" si="54"/>
        <v>82.258064516129039</v>
      </c>
    </row>
    <row r="373" spans="1:9" ht="24.75" x14ac:dyDescent="0.25">
      <c r="A373" s="505" t="s">
        <v>19</v>
      </c>
      <c r="B373" s="420" t="s">
        <v>96</v>
      </c>
      <c r="C373" s="422" t="s">
        <v>27</v>
      </c>
      <c r="D373" s="428" t="s">
        <v>270</v>
      </c>
      <c r="E373" s="420" t="s">
        <v>20</v>
      </c>
      <c r="F373" s="473">
        <f t="shared" si="57"/>
        <v>124000</v>
      </c>
      <c r="G373" s="473">
        <f t="shared" si="57"/>
        <v>124000</v>
      </c>
      <c r="H373" s="473">
        <f t="shared" si="57"/>
        <v>102000</v>
      </c>
      <c r="I373" s="593">
        <f t="shared" si="54"/>
        <v>82.258064516129039</v>
      </c>
    </row>
    <row r="374" spans="1:9" x14ac:dyDescent="0.25">
      <c r="A374" s="425" t="s">
        <v>369</v>
      </c>
      <c r="B374" s="420" t="s">
        <v>96</v>
      </c>
      <c r="C374" s="422" t="s">
        <v>27</v>
      </c>
      <c r="D374" s="428" t="s">
        <v>270</v>
      </c>
      <c r="E374" s="420" t="s">
        <v>368</v>
      </c>
      <c r="F374" s="473">
        <f>SUM(Лист1!G233)</f>
        <v>124000</v>
      </c>
      <c r="G374" s="473">
        <f>SUM(Лист1!H233)</f>
        <v>124000</v>
      </c>
      <c r="H374" s="473">
        <f>SUM(Лист1!I233)</f>
        <v>102000</v>
      </c>
      <c r="I374" s="593">
        <f t="shared" si="54"/>
        <v>82.258064516129039</v>
      </c>
    </row>
    <row r="375" spans="1:9" x14ac:dyDescent="0.25">
      <c r="A375" s="431" t="s">
        <v>115</v>
      </c>
      <c r="B375" s="420" t="s">
        <v>96</v>
      </c>
      <c r="C375" s="422" t="s">
        <v>27</v>
      </c>
      <c r="D375" s="428" t="s">
        <v>271</v>
      </c>
      <c r="E375" s="422" t="s">
        <v>10</v>
      </c>
      <c r="F375" s="473">
        <f>SUM(F376)</f>
        <v>4206957</v>
      </c>
      <c r="G375" s="473">
        <f>SUM(G376)</f>
        <v>5349109</v>
      </c>
      <c r="H375" s="473">
        <f>SUM(H376)</f>
        <v>4313540.96</v>
      </c>
      <c r="I375" s="593">
        <f t="shared" si="54"/>
        <v>80.64036384377286</v>
      </c>
    </row>
    <row r="376" spans="1:9" ht="24.75" x14ac:dyDescent="0.25">
      <c r="A376" s="505" t="s">
        <v>19</v>
      </c>
      <c r="B376" s="420" t="s">
        <v>96</v>
      </c>
      <c r="C376" s="422" t="s">
        <v>27</v>
      </c>
      <c r="D376" s="428" t="s">
        <v>271</v>
      </c>
      <c r="E376" s="420" t="s">
        <v>20</v>
      </c>
      <c r="F376" s="473">
        <f>SUM(F377:F377)</f>
        <v>4206957</v>
      </c>
      <c r="G376" s="473">
        <f>SUM(G377:G377)</f>
        <v>5349109</v>
      </c>
      <c r="H376" s="473">
        <f>SUM(H377:H377)</f>
        <v>4313540.96</v>
      </c>
      <c r="I376" s="593">
        <f t="shared" si="54"/>
        <v>80.64036384377286</v>
      </c>
    </row>
    <row r="377" spans="1:9" x14ac:dyDescent="0.25">
      <c r="A377" s="425" t="s">
        <v>369</v>
      </c>
      <c r="B377" s="420" t="s">
        <v>96</v>
      </c>
      <c r="C377" s="422" t="s">
        <v>27</v>
      </c>
      <c r="D377" s="428" t="s">
        <v>271</v>
      </c>
      <c r="E377" s="420" t="s">
        <v>368</v>
      </c>
      <c r="F377" s="473">
        <f>SUM(Лист1!G236)</f>
        <v>4206957</v>
      </c>
      <c r="G377" s="473">
        <f>SUM(Лист1!H236)</f>
        <v>5349109</v>
      </c>
      <c r="H377" s="473">
        <f>SUM(Лист1!I236)</f>
        <v>4313540.96</v>
      </c>
      <c r="I377" s="593">
        <f t="shared" si="54"/>
        <v>80.64036384377286</v>
      </c>
    </row>
    <row r="378" spans="1:9" ht="24.75" x14ac:dyDescent="0.25">
      <c r="A378" s="464" t="s">
        <v>116</v>
      </c>
      <c r="B378" s="420" t="s">
        <v>96</v>
      </c>
      <c r="C378" s="422" t="s">
        <v>27</v>
      </c>
      <c r="D378" s="428" t="s">
        <v>272</v>
      </c>
      <c r="E378" s="422" t="s">
        <v>10</v>
      </c>
      <c r="F378" s="473">
        <f t="shared" ref="F378:H379" si="58">SUM(F379)</f>
        <v>38000</v>
      </c>
      <c r="G378" s="473">
        <f t="shared" si="58"/>
        <v>38000</v>
      </c>
      <c r="H378" s="473">
        <f t="shared" si="58"/>
        <v>34000</v>
      </c>
      <c r="I378" s="593">
        <f t="shared" si="54"/>
        <v>89.473684210526315</v>
      </c>
    </row>
    <row r="379" spans="1:9" ht="23.25" x14ac:dyDescent="0.25">
      <c r="A379" s="424" t="s">
        <v>19</v>
      </c>
      <c r="B379" s="420" t="s">
        <v>96</v>
      </c>
      <c r="C379" s="422" t="s">
        <v>27</v>
      </c>
      <c r="D379" s="428" t="s">
        <v>272</v>
      </c>
      <c r="E379" s="420" t="s">
        <v>20</v>
      </c>
      <c r="F379" s="473">
        <f t="shared" si="58"/>
        <v>38000</v>
      </c>
      <c r="G379" s="473">
        <f t="shared" si="58"/>
        <v>38000</v>
      </c>
      <c r="H379" s="473">
        <f t="shared" si="58"/>
        <v>34000</v>
      </c>
      <c r="I379" s="593">
        <f t="shared" si="54"/>
        <v>89.473684210526315</v>
      </c>
    </row>
    <row r="380" spans="1:9" x14ac:dyDescent="0.25">
      <c r="A380" s="425" t="s">
        <v>369</v>
      </c>
      <c r="B380" s="420" t="s">
        <v>96</v>
      </c>
      <c r="C380" s="422" t="s">
        <v>27</v>
      </c>
      <c r="D380" s="428" t="s">
        <v>272</v>
      </c>
      <c r="E380" s="420" t="s">
        <v>368</v>
      </c>
      <c r="F380" s="473">
        <f>SUM(Лист1!G239)</f>
        <v>38000</v>
      </c>
      <c r="G380" s="473">
        <f>SUM(Лист1!H239)</f>
        <v>38000</v>
      </c>
      <c r="H380" s="473">
        <f>SUM(Лист1!I239)</f>
        <v>34000</v>
      </c>
      <c r="I380" s="593">
        <f t="shared" si="54"/>
        <v>89.473684210526315</v>
      </c>
    </row>
    <row r="381" spans="1:9" x14ac:dyDescent="0.25">
      <c r="A381" s="431" t="s">
        <v>117</v>
      </c>
      <c r="B381" s="420" t="s">
        <v>96</v>
      </c>
      <c r="C381" s="422" t="s">
        <v>27</v>
      </c>
      <c r="D381" s="428" t="s">
        <v>273</v>
      </c>
      <c r="E381" s="469" t="s">
        <v>10</v>
      </c>
      <c r="F381" s="473">
        <f t="shared" ref="F381:H382" si="59">SUM(F382)</f>
        <v>2213842</v>
      </c>
      <c r="G381" s="473">
        <f t="shared" si="59"/>
        <v>0</v>
      </c>
      <c r="H381" s="473">
        <f t="shared" si="59"/>
        <v>0</v>
      </c>
      <c r="I381" s="593">
        <v>0</v>
      </c>
    </row>
    <row r="382" spans="1:9" ht="23.25" x14ac:dyDescent="0.25">
      <c r="A382" s="424" t="s">
        <v>19</v>
      </c>
      <c r="B382" s="420" t="s">
        <v>96</v>
      </c>
      <c r="C382" s="422" t="s">
        <v>27</v>
      </c>
      <c r="D382" s="428" t="s">
        <v>273</v>
      </c>
      <c r="E382" s="420" t="s">
        <v>20</v>
      </c>
      <c r="F382" s="473">
        <f t="shared" si="59"/>
        <v>2213842</v>
      </c>
      <c r="G382" s="473">
        <f t="shared" si="59"/>
        <v>0</v>
      </c>
      <c r="H382" s="473">
        <f t="shared" si="59"/>
        <v>0</v>
      </c>
      <c r="I382" s="593">
        <v>0</v>
      </c>
    </row>
    <row r="383" spans="1:9" x14ac:dyDescent="0.25">
      <c r="A383" s="425" t="s">
        <v>369</v>
      </c>
      <c r="B383" s="420" t="s">
        <v>96</v>
      </c>
      <c r="C383" s="422" t="s">
        <v>27</v>
      </c>
      <c r="D383" s="428" t="s">
        <v>273</v>
      </c>
      <c r="E383" s="420" t="s">
        <v>368</v>
      </c>
      <c r="F383" s="473">
        <f>SUM(Лист1!G242)</f>
        <v>2213842</v>
      </c>
      <c r="G383" s="473">
        <f>SUM(Лист1!H242)</f>
        <v>0</v>
      </c>
      <c r="H383" s="473">
        <f>SUM(Лист1!I242)</f>
        <v>0</v>
      </c>
      <c r="I383" s="593">
        <v>0</v>
      </c>
    </row>
    <row r="384" spans="1:9" x14ac:dyDescent="0.25">
      <c r="A384" s="464" t="s">
        <v>118</v>
      </c>
      <c r="B384" s="420" t="s">
        <v>96</v>
      </c>
      <c r="C384" s="422" t="s">
        <v>27</v>
      </c>
      <c r="D384" s="428" t="s">
        <v>274</v>
      </c>
      <c r="E384" s="469" t="s">
        <v>10</v>
      </c>
      <c r="F384" s="473">
        <f t="shared" ref="F384:H385" si="60">SUM(F385)</f>
        <v>20000</v>
      </c>
      <c r="G384" s="473">
        <f t="shared" si="60"/>
        <v>0</v>
      </c>
      <c r="H384" s="473">
        <f t="shared" si="60"/>
        <v>0</v>
      </c>
      <c r="I384" s="593">
        <v>0</v>
      </c>
    </row>
    <row r="385" spans="1:9" ht="23.25" x14ac:dyDescent="0.25">
      <c r="A385" s="424" t="s">
        <v>19</v>
      </c>
      <c r="B385" s="420" t="s">
        <v>96</v>
      </c>
      <c r="C385" s="422" t="s">
        <v>27</v>
      </c>
      <c r="D385" s="428" t="s">
        <v>274</v>
      </c>
      <c r="E385" s="420" t="s">
        <v>20</v>
      </c>
      <c r="F385" s="473">
        <f t="shared" si="60"/>
        <v>20000</v>
      </c>
      <c r="G385" s="473">
        <f t="shared" si="60"/>
        <v>0</v>
      </c>
      <c r="H385" s="473">
        <f t="shared" si="60"/>
        <v>0</v>
      </c>
      <c r="I385" s="593">
        <v>0</v>
      </c>
    </row>
    <row r="386" spans="1:9" x14ac:dyDescent="0.25">
      <c r="A386" s="425" t="s">
        <v>369</v>
      </c>
      <c r="B386" s="420" t="s">
        <v>96</v>
      </c>
      <c r="C386" s="422" t="s">
        <v>27</v>
      </c>
      <c r="D386" s="428" t="s">
        <v>274</v>
      </c>
      <c r="E386" s="420" t="s">
        <v>368</v>
      </c>
      <c r="F386" s="473">
        <f>SUM(Лист1!G245)</f>
        <v>20000</v>
      </c>
      <c r="G386" s="473">
        <f>SUM(Лист1!H245)</f>
        <v>0</v>
      </c>
      <c r="H386" s="473">
        <f>SUM(Лист1!I245)</f>
        <v>0</v>
      </c>
      <c r="I386" s="593">
        <v>0</v>
      </c>
    </row>
    <row r="387" spans="1:9" ht="39" x14ac:dyDescent="0.25">
      <c r="A387" s="431" t="s">
        <v>119</v>
      </c>
      <c r="B387" s="420" t="s">
        <v>96</v>
      </c>
      <c r="C387" s="422" t="s">
        <v>27</v>
      </c>
      <c r="D387" s="428" t="s">
        <v>275</v>
      </c>
      <c r="E387" s="422" t="s">
        <v>10</v>
      </c>
      <c r="F387" s="473">
        <f>SUM(F388+F390+F392)</f>
        <v>2356475</v>
      </c>
      <c r="G387" s="473">
        <f>SUM(G388+G390+G392)</f>
        <v>0</v>
      </c>
      <c r="H387" s="473">
        <f>SUM(H388+H390+H392)</f>
        <v>0</v>
      </c>
      <c r="I387" s="593">
        <v>0</v>
      </c>
    </row>
    <row r="388" spans="1:9" ht="34.5" x14ac:dyDescent="0.25">
      <c r="A388" s="424" t="s">
        <v>48</v>
      </c>
      <c r="B388" s="420" t="s">
        <v>96</v>
      </c>
      <c r="C388" s="422" t="s">
        <v>27</v>
      </c>
      <c r="D388" s="428" t="s">
        <v>275</v>
      </c>
      <c r="E388" s="420" t="s">
        <v>49</v>
      </c>
      <c r="F388" s="473">
        <f>SUM(F389)</f>
        <v>2287975</v>
      </c>
      <c r="G388" s="473">
        <f>SUM(G389)</f>
        <v>0</v>
      </c>
      <c r="H388" s="473">
        <f>SUM(H389)</f>
        <v>0</v>
      </c>
      <c r="I388" s="593">
        <v>0</v>
      </c>
    </row>
    <row r="389" spans="1:9" x14ac:dyDescent="0.25">
      <c r="A389" s="424" t="s">
        <v>53</v>
      </c>
      <c r="B389" s="420" t="s">
        <v>96</v>
      </c>
      <c r="C389" s="422" t="s">
        <v>27</v>
      </c>
      <c r="D389" s="428" t="s">
        <v>275</v>
      </c>
      <c r="E389" s="420" t="s">
        <v>54</v>
      </c>
      <c r="F389" s="473">
        <f>SUM(Лист1!G248)</f>
        <v>2287975</v>
      </c>
      <c r="G389" s="473">
        <f>SUM(Лист1!H248)</f>
        <v>0</v>
      </c>
      <c r="H389" s="473">
        <f>SUM(Лист1!I248)</f>
        <v>0</v>
      </c>
      <c r="I389" s="593">
        <v>0</v>
      </c>
    </row>
    <row r="390" spans="1:9" x14ac:dyDescent="0.25">
      <c r="A390" s="424" t="s">
        <v>15</v>
      </c>
      <c r="B390" s="420" t="s">
        <v>96</v>
      </c>
      <c r="C390" s="422" t="s">
        <v>27</v>
      </c>
      <c r="D390" s="428" t="s">
        <v>275</v>
      </c>
      <c r="E390" s="420" t="s">
        <v>16</v>
      </c>
      <c r="F390" s="473">
        <f>SUM(F391)</f>
        <v>63500</v>
      </c>
      <c r="G390" s="473">
        <f>SUM(G391)</f>
        <v>0</v>
      </c>
      <c r="H390" s="473">
        <f>SUM(H391)</f>
        <v>0</v>
      </c>
      <c r="I390" s="593">
        <v>0</v>
      </c>
    </row>
    <row r="391" spans="1:9" ht="23.25" x14ac:dyDescent="0.25">
      <c r="A391" s="424" t="s">
        <v>379</v>
      </c>
      <c r="B391" s="420" t="s">
        <v>96</v>
      </c>
      <c r="C391" s="420" t="s">
        <v>27</v>
      </c>
      <c r="D391" s="428" t="s">
        <v>275</v>
      </c>
      <c r="E391" s="420" t="s">
        <v>18</v>
      </c>
      <c r="F391" s="473">
        <f>SUM(Лист1!G250)</f>
        <v>63500</v>
      </c>
      <c r="G391" s="473">
        <f>SUM(Лист1!H250)</f>
        <v>0</v>
      </c>
      <c r="H391" s="473">
        <f>SUM(Лист1!I250)</f>
        <v>0</v>
      </c>
      <c r="I391" s="593">
        <v>0</v>
      </c>
    </row>
    <row r="392" spans="1:9" x14ac:dyDescent="0.25">
      <c r="A392" s="424" t="s">
        <v>55</v>
      </c>
      <c r="B392" s="420" t="s">
        <v>96</v>
      </c>
      <c r="C392" s="420" t="s">
        <v>27</v>
      </c>
      <c r="D392" s="428" t="s">
        <v>275</v>
      </c>
      <c r="E392" s="420" t="s">
        <v>56</v>
      </c>
      <c r="F392" s="473">
        <f>SUM(F393)</f>
        <v>5000</v>
      </c>
      <c r="G392" s="473">
        <f>SUM(G393)</f>
        <v>0</v>
      </c>
      <c r="H392" s="473">
        <f>SUM(H393)</f>
        <v>0</v>
      </c>
      <c r="I392" s="593">
        <v>0</v>
      </c>
    </row>
    <row r="393" spans="1:9" x14ac:dyDescent="0.25">
      <c r="A393" s="424" t="s">
        <v>347</v>
      </c>
      <c r="B393" s="420" t="s">
        <v>96</v>
      </c>
      <c r="C393" s="420" t="s">
        <v>27</v>
      </c>
      <c r="D393" s="428" t="s">
        <v>275</v>
      </c>
      <c r="E393" s="420" t="s">
        <v>346</v>
      </c>
      <c r="F393" s="473">
        <f>SUM(Лист1!G252)</f>
        <v>5000</v>
      </c>
      <c r="G393" s="473">
        <f>SUM(Лист1!H252)</f>
        <v>0</v>
      </c>
      <c r="H393" s="473">
        <f>SUM(Лист1!I252)</f>
        <v>0</v>
      </c>
      <c r="I393" s="593">
        <v>0</v>
      </c>
    </row>
    <row r="394" spans="1:9" ht="24.75" x14ac:dyDescent="0.25">
      <c r="A394" s="464" t="s">
        <v>120</v>
      </c>
      <c r="B394" s="446" t="s">
        <v>96</v>
      </c>
      <c r="C394" s="469" t="s">
        <v>27</v>
      </c>
      <c r="D394" s="428" t="s">
        <v>276</v>
      </c>
      <c r="E394" s="469" t="s">
        <v>10</v>
      </c>
      <c r="F394" s="553">
        <f>SUM(F395)</f>
        <v>10451069</v>
      </c>
      <c r="G394" s="474">
        <f>SUM(G395)</f>
        <v>12208049</v>
      </c>
      <c r="H394" s="553">
        <f>SUM(H395)</f>
        <v>6657617.8700000001</v>
      </c>
      <c r="I394" s="593">
        <f t="shared" si="54"/>
        <v>54.534658814033264</v>
      </c>
    </row>
    <row r="395" spans="1:9" ht="23.25" x14ac:dyDescent="0.25">
      <c r="A395" s="424" t="s">
        <v>19</v>
      </c>
      <c r="B395" s="420" t="s">
        <v>96</v>
      </c>
      <c r="C395" s="422" t="s">
        <v>27</v>
      </c>
      <c r="D395" s="428" t="s">
        <v>276</v>
      </c>
      <c r="E395" s="420" t="s">
        <v>20</v>
      </c>
      <c r="F395" s="553">
        <f>SUM(F396:F396)</f>
        <v>10451069</v>
      </c>
      <c r="G395" s="474">
        <f>SUM(G396:G396)</f>
        <v>12208049</v>
      </c>
      <c r="H395" s="553">
        <f>SUM(H396:H396)</f>
        <v>6657617.8700000001</v>
      </c>
      <c r="I395" s="593">
        <f t="shared" si="54"/>
        <v>54.534658814033264</v>
      </c>
    </row>
    <row r="396" spans="1:9" x14ac:dyDescent="0.25">
      <c r="A396" s="425" t="s">
        <v>369</v>
      </c>
      <c r="B396" s="420" t="s">
        <v>96</v>
      </c>
      <c r="C396" s="422" t="s">
        <v>27</v>
      </c>
      <c r="D396" s="428" t="s">
        <v>276</v>
      </c>
      <c r="E396" s="420" t="s">
        <v>368</v>
      </c>
      <c r="F396" s="519">
        <f>SUM(Лист1!G255)</f>
        <v>10451069</v>
      </c>
      <c r="G396" s="519">
        <f>SUM(Лист1!H255)</f>
        <v>12208049</v>
      </c>
      <c r="H396" s="519">
        <f>SUM(Лист1!I255)</f>
        <v>6657617.8700000001</v>
      </c>
      <c r="I396" s="593">
        <f t="shared" si="54"/>
        <v>54.534658814033264</v>
      </c>
    </row>
    <row r="397" spans="1:9" ht="60.75" x14ac:dyDescent="0.25">
      <c r="A397" s="464" t="s">
        <v>98</v>
      </c>
      <c r="B397" s="446" t="s">
        <v>96</v>
      </c>
      <c r="C397" s="469" t="s">
        <v>27</v>
      </c>
      <c r="D397" s="467" t="s">
        <v>277</v>
      </c>
      <c r="E397" s="469" t="s">
        <v>10</v>
      </c>
      <c r="F397" s="553">
        <f>SUM(F398)</f>
        <v>63600</v>
      </c>
      <c r="G397" s="474">
        <f>SUM(G398)</f>
        <v>78705</v>
      </c>
      <c r="H397" s="553">
        <f>SUM(H398)</f>
        <v>62010</v>
      </c>
      <c r="I397" s="593">
        <f t="shared" si="54"/>
        <v>78.787878787878782</v>
      </c>
    </row>
    <row r="398" spans="1:9" ht="23.25" x14ac:dyDescent="0.25">
      <c r="A398" s="424" t="s">
        <v>19</v>
      </c>
      <c r="B398" s="420" t="s">
        <v>96</v>
      </c>
      <c r="C398" s="422" t="s">
        <v>27</v>
      </c>
      <c r="D398" s="467" t="s">
        <v>277</v>
      </c>
      <c r="E398" s="420" t="s">
        <v>20</v>
      </c>
      <c r="F398" s="553">
        <f>SUM(F399:F399)</f>
        <v>63600</v>
      </c>
      <c r="G398" s="474">
        <f>SUM(G399:G399)</f>
        <v>78705</v>
      </c>
      <c r="H398" s="553">
        <f>SUM(H399:H399)</f>
        <v>62010</v>
      </c>
      <c r="I398" s="593">
        <f t="shared" si="54"/>
        <v>78.787878787878782</v>
      </c>
    </row>
    <row r="399" spans="1:9" x14ac:dyDescent="0.25">
      <c r="A399" s="425" t="s">
        <v>369</v>
      </c>
      <c r="B399" s="420" t="s">
        <v>96</v>
      </c>
      <c r="C399" s="422" t="s">
        <v>27</v>
      </c>
      <c r="D399" s="467" t="s">
        <v>277</v>
      </c>
      <c r="E399" s="420" t="s">
        <v>368</v>
      </c>
      <c r="F399" s="519">
        <f>SUM(Лист1!G258)</f>
        <v>63600</v>
      </c>
      <c r="G399" s="519">
        <f>SUM(Лист1!H258)</f>
        <v>78705</v>
      </c>
      <c r="H399" s="519">
        <f>SUM(Лист1!I258)</f>
        <v>62010</v>
      </c>
      <c r="I399" s="593">
        <f t="shared" ref="I399:I462" si="61">SUM(H399/G399*100)</f>
        <v>78.787878787878782</v>
      </c>
    </row>
    <row r="400" spans="1:9" ht="48.75" x14ac:dyDescent="0.25">
      <c r="A400" s="464" t="s">
        <v>427</v>
      </c>
      <c r="B400" s="446" t="s">
        <v>96</v>
      </c>
      <c r="C400" s="469" t="s">
        <v>27</v>
      </c>
      <c r="D400" s="467" t="s">
        <v>428</v>
      </c>
      <c r="E400" s="469" t="s">
        <v>10</v>
      </c>
      <c r="F400" s="553">
        <f t="shared" ref="F400:H401" si="62">SUM(F401)</f>
        <v>0</v>
      </c>
      <c r="G400" s="553">
        <f t="shared" si="62"/>
        <v>108200</v>
      </c>
      <c r="H400" s="553">
        <f t="shared" si="62"/>
        <v>108200</v>
      </c>
      <c r="I400" s="593">
        <f t="shared" si="61"/>
        <v>100</v>
      </c>
    </row>
    <row r="401" spans="1:9" ht="23.25" x14ac:dyDescent="0.25">
      <c r="A401" s="424" t="s">
        <v>19</v>
      </c>
      <c r="B401" s="420" t="s">
        <v>96</v>
      </c>
      <c r="C401" s="422" t="s">
        <v>27</v>
      </c>
      <c r="D401" s="467" t="s">
        <v>428</v>
      </c>
      <c r="E401" s="420" t="s">
        <v>20</v>
      </c>
      <c r="F401" s="553">
        <f t="shared" si="62"/>
        <v>0</v>
      </c>
      <c r="G401" s="553">
        <f t="shared" si="62"/>
        <v>108200</v>
      </c>
      <c r="H401" s="553">
        <f t="shared" si="62"/>
        <v>108200</v>
      </c>
      <c r="I401" s="593">
        <f t="shared" si="61"/>
        <v>100</v>
      </c>
    </row>
    <row r="402" spans="1:9" x14ac:dyDescent="0.25">
      <c r="A402" s="425" t="s">
        <v>369</v>
      </c>
      <c r="B402" s="420" t="s">
        <v>96</v>
      </c>
      <c r="C402" s="422" t="s">
        <v>27</v>
      </c>
      <c r="D402" s="467" t="s">
        <v>428</v>
      </c>
      <c r="E402" s="420" t="s">
        <v>368</v>
      </c>
      <c r="F402" s="519">
        <v>0</v>
      </c>
      <c r="G402" s="519">
        <f>SUM(Лист1!H261)</f>
        <v>108200</v>
      </c>
      <c r="H402" s="519">
        <f>SUM(Лист1!I261)</f>
        <v>108200</v>
      </c>
      <c r="I402" s="593">
        <f t="shared" si="61"/>
        <v>100</v>
      </c>
    </row>
    <row r="403" spans="1:9" x14ac:dyDescent="0.25">
      <c r="A403" s="419" t="s">
        <v>408</v>
      </c>
      <c r="B403" s="520" t="s">
        <v>96</v>
      </c>
      <c r="C403" s="522" t="s">
        <v>34</v>
      </c>
      <c r="D403" s="521" t="s">
        <v>228</v>
      </c>
      <c r="E403" s="522" t="s">
        <v>10</v>
      </c>
      <c r="F403" s="575">
        <f>SUM(F404+F407)</f>
        <v>0</v>
      </c>
      <c r="G403" s="575">
        <f>SUM(G404+G407)</f>
        <v>2483842</v>
      </c>
      <c r="H403" s="575">
        <f>SUM(H404+H407)</f>
        <v>1862994.82</v>
      </c>
      <c r="I403" s="591">
        <f t="shared" si="61"/>
        <v>75.004562286973169</v>
      </c>
    </row>
    <row r="404" spans="1:9" x14ac:dyDescent="0.25">
      <c r="A404" s="431" t="s">
        <v>117</v>
      </c>
      <c r="B404" s="446" t="s">
        <v>96</v>
      </c>
      <c r="C404" s="469" t="s">
        <v>34</v>
      </c>
      <c r="D404" s="467" t="s">
        <v>273</v>
      </c>
      <c r="E404" s="469" t="s">
        <v>10</v>
      </c>
      <c r="F404" s="553">
        <f t="shared" ref="F404:H405" si="63">SUM(F405)</f>
        <v>0</v>
      </c>
      <c r="G404" s="553">
        <f t="shared" si="63"/>
        <v>2463842</v>
      </c>
      <c r="H404" s="553">
        <f t="shared" si="63"/>
        <v>1850994.82</v>
      </c>
      <c r="I404" s="594">
        <f t="shared" si="61"/>
        <v>75.126360375381225</v>
      </c>
    </row>
    <row r="405" spans="1:9" ht="23.25" x14ac:dyDescent="0.25">
      <c r="A405" s="424" t="s">
        <v>19</v>
      </c>
      <c r="B405" s="446" t="s">
        <v>96</v>
      </c>
      <c r="C405" s="469" t="s">
        <v>34</v>
      </c>
      <c r="D405" s="467" t="s">
        <v>273</v>
      </c>
      <c r="E405" s="446" t="s">
        <v>20</v>
      </c>
      <c r="F405" s="553">
        <f t="shared" si="63"/>
        <v>0</v>
      </c>
      <c r="G405" s="553">
        <f t="shared" si="63"/>
        <v>2463842</v>
      </c>
      <c r="H405" s="553">
        <f t="shared" si="63"/>
        <v>1850994.82</v>
      </c>
      <c r="I405" s="594">
        <f t="shared" si="61"/>
        <v>75.126360375381225</v>
      </c>
    </row>
    <row r="406" spans="1:9" x14ac:dyDescent="0.25">
      <c r="A406" s="425" t="s">
        <v>369</v>
      </c>
      <c r="B406" s="446" t="s">
        <v>96</v>
      </c>
      <c r="C406" s="469" t="s">
        <v>34</v>
      </c>
      <c r="D406" s="467" t="s">
        <v>273</v>
      </c>
      <c r="E406" s="446" t="s">
        <v>368</v>
      </c>
      <c r="F406" s="553">
        <v>0</v>
      </c>
      <c r="G406" s="553">
        <f>SUM(Лист1!H265)</f>
        <v>2463842</v>
      </c>
      <c r="H406" s="553">
        <f>SUM(Лист1!I265)</f>
        <v>1850994.82</v>
      </c>
      <c r="I406" s="594">
        <f t="shared" si="61"/>
        <v>75.126360375381225</v>
      </c>
    </row>
    <row r="407" spans="1:9" x14ac:dyDescent="0.25">
      <c r="A407" s="464" t="s">
        <v>118</v>
      </c>
      <c r="B407" s="446" t="s">
        <v>96</v>
      </c>
      <c r="C407" s="469" t="s">
        <v>34</v>
      </c>
      <c r="D407" s="467" t="s">
        <v>274</v>
      </c>
      <c r="E407" s="469" t="s">
        <v>10</v>
      </c>
      <c r="F407" s="553">
        <f t="shared" ref="F407:H408" si="64">SUM(F408)</f>
        <v>0</v>
      </c>
      <c r="G407" s="553">
        <f t="shared" si="64"/>
        <v>20000</v>
      </c>
      <c r="H407" s="553">
        <f t="shared" si="64"/>
        <v>12000</v>
      </c>
      <c r="I407" s="594">
        <f t="shared" si="61"/>
        <v>60</v>
      </c>
    </row>
    <row r="408" spans="1:9" ht="23.25" x14ac:dyDescent="0.25">
      <c r="A408" s="424" t="s">
        <v>19</v>
      </c>
      <c r="B408" s="420" t="s">
        <v>96</v>
      </c>
      <c r="C408" s="422" t="s">
        <v>34</v>
      </c>
      <c r="D408" s="428" t="s">
        <v>274</v>
      </c>
      <c r="E408" s="420" t="s">
        <v>20</v>
      </c>
      <c r="F408" s="553">
        <f t="shared" si="64"/>
        <v>0</v>
      </c>
      <c r="G408" s="553">
        <f t="shared" si="64"/>
        <v>20000</v>
      </c>
      <c r="H408" s="553">
        <f t="shared" si="64"/>
        <v>12000</v>
      </c>
      <c r="I408" s="594">
        <f t="shared" si="61"/>
        <v>60</v>
      </c>
    </row>
    <row r="409" spans="1:9" x14ac:dyDescent="0.25">
      <c r="A409" s="425" t="s">
        <v>369</v>
      </c>
      <c r="B409" s="420" t="s">
        <v>96</v>
      </c>
      <c r="C409" s="469" t="s">
        <v>34</v>
      </c>
      <c r="D409" s="428" t="s">
        <v>274</v>
      </c>
      <c r="E409" s="420" t="s">
        <v>368</v>
      </c>
      <c r="F409" s="553">
        <v>0</v>
      </c>
      <c r="G409" s="553">
        <f>SUM(Лист1!H268)</f>
        <v>20000</v>
      </c>
      <c r="H409" s="553">
        <f>SUM(Лист1!I268)</f>
        <v>12000</v>
      </c>
      <c r="I409" s="594">
        <f t="shared" si="61"/>
        <v>60</v>
      </c>
    </row>
    <row r="410" spans="1:9" ht="26.25" x14ac:dyDescent="0.25">
      <c r="A410" s="444" t="s">
        <v>121</v>
      </c>
      <c r="B410" s="453" t="s">
        <v>96</v>
      </c>
      <c r="C410" s="453" t="s">
        <v>65</v>
      </c>
      <c r="D410" s="453" t="s">
        <v>228</v>
      </c>
      <c r="E410" s="453" t="s">
        <v>10</v>
      </c>
      <c r="F410" s="545">
        <f>SUM(F425+F411+F415+F418)</f>
        <v>1021175</v>
      </c>
      <c r="G410" s="545">
        <f>SUM(G425+G411+G415+G418)</f>
        <v>3460330</v>
      </c>
      <c r="H410" s="545">
        <f>SUM(H425+H411+H415+H418)</f>
        <v>2624768.86</v>
      </c>
      <c r="I410" s="592">
        <f t="shared" si="61"/>
        <v>75.853137128539757</v>
      </c>
    </row>
    <row r="411" spans="1:9" ht="77.25" x14ac:dyDescent="0.25">
      <c r="A411" s="534" t="s">
        <v>98</v>
      </c>
      <c r="B411" s="509" t="s">
        <v>96</v>
      </c>
      <c r="C411" s="427" t="s">
        <v>65</v>
      </c>
      <c r="D411" s="421" t="s">
        <v>262</v>
      </c>
      <c r="E411" s="535" t="s">
        <v>10</v>
      </c>
      <c r="F411" s="473">
        <f t="shared" ref="F411:H412" si="65">SUM(F412)</f>
        <v>0</v>
      </c>
      <c r="G411" s="473">
        <f t="shared" si="65"/>
        <v>82680</v>
      </c>
      <c r="H411" s="473">
        <f t="shared" si="65"/>
        <v>66515</v>
      </c>
      <c r="I411" s="594">
        <f t="shared" si="61"/>
        <v>80.448717948717956</v>
      </c>
    </row>
    <row r="412" spans="1:9" x14ac:dyDescent="0.25">
      <c r="A412" s="538" t="s">
        <v>75</v>
      </c>
      <c r="B412" s="509" t="s">
        <v>96</v>
      </c>
      <c r="C412" s="445" t="s">
        <v>65</v>
      </c>
      <c r="D412" s="421" t="s">
        <v>262</v>
      </c>
      <c r="E412" s="509" t="s">
        <v>76</v>
      </c>
      <c r="F412" s="473">
        <f t="shared" si="65"/>
        <v>0</v>
      </c>
      <c r="G412" s="473">
        <f t="shared" si="65"/>
        <v>82680</v>
      </c>
      <c r="H412" s="473">
        <f t="shared" si="65"/>
        <v>66515</v>
      </c>
      <c r="I412" s="594">
        <f t="shared" si="61"/>
        <v>80.448717948717956</v>
      </c>
    </row>
    <row r="413" spans="1:9" x14ac:dyDescent="0.25">
      <c r="A413" s="424" t="s">
        <v>362</v>
      </c>
      <c r="B413" s="509" t="s">
        <v>96</v>
      </c>
      <c r="C413" s="445" t="s">
        <v>65</v>
      </c>
      <c r="D413" s="421" t="s">
        <v>262</v>
      </c>
      <c r="E413" s="509">
        <v>530</v>
      </c>
      <c r="F413" s="473">
        <f>SUM(Лист1!G190)</f>
        <v>0</v>
      </c>
      <c r="G413" s="473">
        <f>SUM(Лист1!H190)</f>
        <v>82680</v>
      </c>
      <c r="H413" s="473">
        <f>SUM(Лист1!I190)</f>
        <v>66515</v>
      </c>
      <c r="I413" s="594">
        <f t="shared" si="61"/>
        <v>80.448717948717956</v>
      </c>
    </row>
    <row r="414" spans="1:9" x14ac:dyDescent="0.25">
      <c r="A414" s="424" t="s">
        <v>77</v>
      </c>
      <c r="B414" s="509" t="s">
        <v>96</v>
      </c>
      <c r="C414" s="445" t="s">
        <v>65</v>
      </c>
      <c r="D414" s="421" t="s">
        <v>262</v>
      </c>
      <c r="E414" s="509" t="s">
        <v>78</v>
      </c>
      <c r="F414" s="473"/>
      <c r="G414" s="473"/>
      <c r="H414" s="473"/>
      <c r="I414" s="594">
        <v>0</v>
      </c>
    </row>
    <row r="415" spans="1:9" x14ac:dyDescent="0.25">
      <c r="A415" s="431" t="s">
        <v>397</v>
      </c>
      <c r="B415" s="427" t="s">
        <v>96</v>
      </c>
      <c r="C415" s="428" t="s">
        <v>65</v>
      </c>
      <c r="D415" s="428" t="s">
        <v>396</v>
      </c>
      <c r="E415" s="429" t="s">
        <v>10</v>
      </c>
      <c r="F415" s="554">
        <f t="shared" ref="F415:H416" si="66">SUM(F416)</f>
        <v>0</v>
      </c>
      <c r="G415" s="554">
        <f t="shared" si="66"/>
        <v>0</v>
      </c>
      <c r="H415" s="554">
        <f t="shared" si="66"/>
        <v>0</v>
      </c>
      <c r="I415" s="594">
        <v>0</v>
      </c>
    </row>
    <row r="416" spans="1:9" ht="23.25" x14ac:dyDescent="0.25">
      <c r="A416" s="424" t="s">
        <v>19</v>
      </c>
      <c r="B416" s="427" t="s">
        <v>96</v>
      </c>
      <c r="C416" s="428" t="s">
        <v>65</v>
      </c>
      <c r="D416" s="428" t="s">
        <v>396</v>
      </c>
      <c r="E416" s="427" t="s">
        <v>20</v>
      </c>
      <c r="F416" s="554">
        <f t="shared" si="66"/>
        <v>0</v>
      </c>
      <c r="G416" s="554">
        <f t="shared" si="66"/>
        <v>0</v>
      </c>
      <c r="H416" s="554">
        <f t="shared" si="66"/>
        <v>0</v>
      </c>
      <c r="I416" s="594">
        <v>0</v>
      </c>
    </row>
    <row r="417" spans="1:9" x14ac:dyDescent="0.25">
      <c r="A417" s="425" t="s">
        <v>369</v>
      </c>
      <c r="B417" s="427" t="s">
        <v>96</v>
      </c>
      <c r="C417" s="428" t="s">
        <v>65</v>
      </c>
      <c r="D417" s="428" t="s">
        <v>396</v>
      </c>
      <c r="E417" s="427" t="s">
        <v>368</v>
      </c>
      <c r="F417" s="554">
        <f>SUM(Лист1!G284)</f>
        <v>0</v>
      </c>
      <c r="G417" s="554">
        <f>SUM(Лист1!H284)</f>
        <v>0</v>
      </c>
      <c r="H417" s="554">
        <f>SUM(Лист1!I284)</f>
        <v>0</v>
      </c>
      <c r="I417" s="594">
        <v>0</v>
      </c>
    </row>
    <row r="418" spans="1:9" ht="39" x14ac:dyDescent="0.25">
      <c r="A418" s="431" t="s">
        <v>119</v>
      </c>
      <c r="B418" s="446" t="s">
        <v>96</v>
      </c>
      <c r="C418" s="454" t="s">
        <v>65</v>
      </c>
      <c r="D418" s="467" t="s">
        <v>275</v>
      </c>
      <c r="E418" s="469" t="s">
        <v>10</v>
      </c>
      <c r="F418" s="553">
        <f>SUM(F419+F421+F423)</f>
        <v>0</v>
      </c>
      <c r="G418" s="553">
        <f>SUM(G419+G421+G423)</f>
        <v>2366475</v>
      </c>
      <c r="H418" s="553">
        <f>SUM(H419+H421+H423)</f>
        <v>1778027.1099999999</v>
      </c>
      <c r="I418" s="594">
        <f t="shared" si="61"/>
        <v>75.133990851371763</v>
      </c>
    </row>
    <row r="419" spans="1:9" ht="43.5" x14ac:dyDescent="0.25">
      <c r="A419" s="433" t="s">
        <v>48</v>
      </c>
      <c r="B419" s="420" t="s">
        <v>96</v>
      </c>
      <c r="C419" s="454" t="s">
        <v>65</v>
      </c>
      <c r="D419" s="428" t="s">
        <v>275</v>
      </c>
      <c r="E419" s="420" t="s">
        <v>49</v>
      </c>
      <c r="F419" s="553">
        <f>SUM(F420)</f>
        <v>0</v>
      </c>
      <c r="G419" s="553">
        <f>SUM(G420)</f>
        <v>2287475</v>
      </c>
      <c r="H419" s="553">
        <f>SUM(H420)</f>
        <v>1707618.66</v>
      </c>
      <c r="I419" s="594">
        <f t="shared" si="61"/>
        <v>74.650811921441758</v>
      </c>
    </row>
    <row r="420" spans="1:9" x14ac:dyDescent="0.25">
      <c r="A420" s="424" t="s">
        <v>53</v>
      </c>
      <c r="B420" s="420" t="s">
        <v>96</v>
      </c>
      <c r="C420" s="576" t="s">
        <v>65</v>
      </c>
      <c r="D420" s="428" t="s">
        <v>275</v>
      </c>
      <c r="E420" s="420" t="s">
        <v>54</v>
      </c>
      <c r="F420" s="553">
        <f>SUM(Лист1!G272)</f>
        <v>0</v>
      </c>
      <c r="G420" s="553">
        <f>SUM(Лист1!H272)</f>
        <v>2287475</v>
      </c>
      <c r="H420" s="553">
        <f>SUM(Лист1!I272)</f>
        <v>1707618.66</v>
      </c>
      <c r="I420" s="594">
        <f t="shared" si="61"/>
        <v>74.650811921441758</v>
      </c>
    </row>
    <row r="421" spans="1:9" x14ac:dyDescent="0.25">
      <c r="A421" s="433" t="s">
        <v>15</v>
      </c>
      <c r="B421" s="420" t="s">
        <v>96</v>
      </c>
      <c r="C421" s="454" t="s">
        <v>65</v>
      </c>
      <c r="D421" s="428" t="s">
        <v>275</v>
      </c>
      <c r="E421" s="420" t="s">
        <v>16</v>
      </c>
      <c r="F421" s="1">
        <f>SUM(F422)</f>
        <v>0</v>
      </c>
      <c r="G421" s="1">
        <f>SUM(G422)</f>
        <v>73500</v>
      </c>
      <c r="H421" s="1">
        <f>SUM(H422)</f>
        <v>68971</v>
      </c>
      <c r="I421" s="594">
        <f t="shared" si="61"/>
        <v>93.838095238095249</v>
      </c>
    </row>
    <row r="422" spans="1:9" ht="33.75" x14ac:dyDescent="0.25">
      <c r="A422" s="567" t="s">
        <v>373</v>
      </c>
      <c r="B422" s="420" t="s">
        <v>96</v>
      </c>
      <c r="C422" s="576" t="s">
        <v>65</v>
      </c>
      <c r="D422" s="428" t="s">
        <v>275</v>
      </c>
      <c r="E422" s="420" t="s">
        <v>18</v>
      </c>
      <c r="F422" s="553">
        <f>SUM(Лист1!G274)</f>
        <v>0</v>
      </c>
      <c r="G422" s="553">
        <f>SUM(Лист1!H274)</f>
        <v>73500</v>
      </c>
      <c r="H422" s="553">
        <f>SUM(Лист1!I274)</f>
        <v>68971</v>
      </c>
      <c r="I422" s="594">
        <f t="shared" si="61"/>
        <v>93.838095238095249</v>
      </c>
    </row>
    <row r="423" spans="1:9" x14ac:dyDescent="0.25">
      <c r="A423" s="433" t="s">
        <v>55</v>
      </c>
      <c r="B423" s="420" t="s">
        <v>96</v>
      </c>
      <c r="C423" s="454" t="s">
        <v>65</v>
      </c>
      <c r="D423" s="428" t="s">
        <v>275</v>
      </c>
      <c r="E423" s="420" t="s">
        <v>56</v>
      </c>
      <c r="F423" s="553">
        <f>SUM(F424)</f>
        <v>0</v>
      </c>
      <c r="G423" s="553">
        <f>SUM(G424)</f>
        <v>5500</v>
      </c>
      <c r="H423" s="553">
        <f>SUM(H424)</f>
        <v>1437.45</v>
      </c>
      <c r="I423" s="594">
        <f t="shared" si="61"/>
        <v>26.135454545454547</v>
      </c>
    </row>
    <row r="424" spans="1:9" x14ac:dyDescent="0.25">
      <c r="A424" s="424" t="s">
        <v>347</v>
      </c>
      <c r="B424" s="420" t="s">
        <v>96</v>
      </c>
      <c r="C424" s="576" t="s">
        <v>65</v>
      </c>
      <c r="D424" s="428" t="s">
        <v>275</v>
      </c>
      <c r="E424" s="420" t="s">
        <v>346</v>
      </c>
      <c r="F424" s="553">
        <f>SUM(Лист1!G276)</f>
        <v>0</v>
      </c>
      <c r="G424" s="553">
        <f>SUM(Лист1!H276)</f>
        <v>5500</v>
      </c>
      <c r="H424" s="553">
        <f>SUM(Лист1!I276)</f>
        <v>1437.45</v>
      </c>
      <c r="I424" s="594">
        <f t="shared" si="61"/>
        <v>26.135454545454547</v>
      </c>
    </row>
    <row r="425" spans="1:9" ht="24.75" x14ac:dyDescent="0.25">
      <c r="A425" s="466" t="s">
        <v>47</v>
      </c>
      <c r="B425" s="427" t="s">
        <v>96</v>
      </c>
      <c r="C425" s="427" t="s">
        <v>65</v>
      </c>
      <c r="D425" s="428" t="s">
        <v>278</v>
      </c>
      <c r="E425" s="427" t="s">
        <v>10</v>
      </c>
      <c r="F425" s="473">
        <f>SUM(F426+F428)</f>
        <v>1021175</v>
      </c>
      <c r="G425" s="473">
        <f>SUM(G426+G428)</f>
        <v>1011175</v>
      </c>
      <c r="H425" s="473">
        <f>SUM(H426+H428)</f>
        <v>780226.75</v>
      </c>
      <c r="I425" s="594">
        <f t="shared" si="61"/>
        <v>77.160407446782216</v>
      </c>
    </row>
    <row r="426" spans="1:9" ht="34.5" x14ac:dyDescent="0.25">
      <c r="A426" s="424" t="s">
        <v>48</v>
      </c>
      <c r="B426" s="445" t="s">
        <v>96</v>
      </c>
      <c r="C426" s="445" t="s">
        <v>65</v>
      </c>
      <c r="D426" s="428" t="s">
        <v>278</v>
      </c>
      <c r="E426" s="427" t="s">
        <v>49</v>
      </c>
      <c r="F426" s="473">
        <f>SUM(F427)</f>
        <v>897647</v>
      </c>
      <c r="G426" s="473">
        <f>SUM(G427)</f>
        <v>843047</v>
      </c>
      <c r="H426" s="473">
        <f>SUM(H427)</f>
        <v>639900.23</v>
      </c>
      <c r="I426" s="594">
        <f t="shared" si="61"/>
        <v>75.903268738279124</v>
      </c>
    </row>
    <row r="427" spans="1:9" x14ac:dyDescent="0.25">
      <c r="A427" s="424" t="s">
        <v>50</v>
      </c>
      <c r="B427" s="445" t="s">
        <v>96</v>
      </c>
      <c r="C427" s="445" t="s">
        <v>65</v>
      </c>
      <c r="D427" s="529" t="s">
        <v>278</v>
      </c>
      <c r="E427" s="445" t="s">
        <v>51</v>
      </c>
      <c r="F427" s="473">
        <f>SUM(Лист1!G279)</f>
        <v>897647</v>
      </c>
      <c r="G427" s="473">
        <f>SUM(Лист1!H279)</f>
        <v>843047</v>
      </c>
      <c r="H427" s="473">
        <f>SUM(Лист1!I279)</f>
        <v>639900.23</v>
      </c>
      <c r="I427" s="594">
        <f t="shared" si="61"/>
        <v>75.903268738279124</v>
      </c>
    </row>
    <row r="428" spans="1:9" x14ac:dyDescent="0.25">
      <c r="A428" s="424" t="s">
        <v>15</v>
      </c>
      <c r="B428" s="445" t="s">
        <v>96</v>
      </c>
      <c r="C428" s="445" t="s">
        <v>65</v>
      </c>
      <c r="D428" s="529" t="s">
        <v>278</v>
      </c>
      <c r="E428" s="445" t="s">
        <v>16</v>
      </c>
      <c r="F428" s="473">
        <f>SUM(F429)</f>
        <v>123528</v>
      </c>
      <c r="G428" s="473">
        <f>SUM(G429)</f>
        <v>168128</v>
      </c>
      <c r="H428" s="473">
        <f>SUM(H429)</f>
        <v>140326.51999999999</v>
      </c>
      <c r="I428" s="594">
        <f t="shared" si="61"/>
        <v>83.464098781880466</v>
      </c>
    </row>
    <row r="429" spans="1:9" ht="23.25" x14ac:dyDescent="0.25">
      <c r="A429" s="424" t="s">
        <v>379</v>
      </c>
      <c r="B429" s="445" t="s">
        <v>96</v>
      </c>
      <c r="C429" s="445" t="s">
        <v>65</v>
      </c>
      <c r="D429" s="529" t="s">
        <v>278</v>
      </c>
      <c r="E429" s="445" t="s">
        <v>18</v>
      </c>
      <c r="F429" s="473">
        <f>SUM(Лист1!G281)</f>
        <v>123528</v>
      </c>
      <c r="G429" s="473">
        <f>SUM(Лист1!H281)</f>
        <v>168128</v>
      </c>
      <c r="H429" s="473">
        <f>SUM(Лист1!I281)</f>
        <v>140326.51999999999</v>
      </c>
      <c r="I429" s="594">
        <f t="shared" si="61"/>
        <v>83.464098781880466</v>
      </c>
    </row>
    <row r="430" spans="1:9" ht="18" x14ac:dyDescent="0.25">
      <c r="A430" s="447" t="s">
        <v>62</v>
      </c>
      <c r="B430" s="489" t="s">
        <v>63</v>
      </c>
      <c r="C430" s="490" t="s">
        <v>9</v>
      </c>
      <c r="D430" s="490" t="s">
        <v>228</v>
      </c>
      <c r="E430" s="490" t="s">
        <v>10</v>
      </c>
      <c r="F430" s="537">
        <f>SUM(F431+F436+F446+F470)</f>
        <v>36202009.200000003</v>
      </c>
      <c r="G430" s="537">
        <f>SUM(G431+G436+G446+G470)</f>
        <v>40012822.060000002</v>
      </c>
      <c r="H430" s="537">
        <f>SUM(H431+H436+H446+H470)</f>
        <v>27283015.09</v>
      </c>
      <c r="I430" s="591">
        <f t="shared" si="61"/>
        <v>68.185680702772203</v>
      </c>
    </row>
    <row r="431" spans="1:9" x14ac:dyDescent="0.25">
      <c r="A431" s="423" t="s">
        <v>169</v>
      </c>
      <c r="B431" s="448" t="s">
        <v>63</v>
      </c>
      <c r="C431" s="451" t="s">
        <v>27</v>
      </c>
      <c r="D431" s="451" t="s">
        <v>228</v>
      </c>
      <c r="E431" s="452" t="s">
        <v>10</v>
      </c>
      <c r="F431" s="537">
        <f t="shared" ref="F431:H432" si="67">SUM(F432)</f>
        <v>0</v>
      </c>
      <c r="G431" s="537">
        <f t="shared" si="67"/>
        <v>2630111.06</v>
      </c>
      <c r="H431" s="537">
        <f t="shared" si="67"/>
        <v>2617904.71</v>
      </c>
      <c r="I431" s="591">
        <f t="shared" si="61"/>
        <v>99.535899826222547</v>
      </c>
    </row>
    <row r="432" spans="1:9" ht="39" x14ac:dyDescent="0.25">
      <c r="A432" s="431" t="s">
        <v>170</v>
      </c>
      <c r="B432" s="420" t="s">
        <v>63</v>
      </c>
      <c r="C432" s="421" t="s">
        <v>27</v>
      </c>
      <c r="D432" s="428" t="s">
        <v>305</v>
      </c>
      <c r="E432" s="422" t="s">
        <v>10</v>
      </c>
      <c r="F432" s="473">
        <f t="shared" si="67"/>
        <v>0</v>
      </c>
      <c r="G432" s="473">
        <f t="shared" si="67"/>
        <v>2630111.06</v>
      </c>
      <c r="H432" s="473">
        <f t="shared" si="67"/>
        <v>2617904.71</v>
      </c>
      <c r="I432" s="593">
        <f t="shared" si="61"/>
        <v>99.535899826222547</v>
      </c>
    </row>
    <row r="433" spans="1:9" x14ac:dyDescent="0.25">
      <c r="A433" s="425" t="s">
        <v>168</v>
      </c>
      <c r="B433" s="420" t="s">
        <v>63</v>
      </c>
      <c r="C433" s="421" t="s">
        <v>27</v>
      </c>
      <c r="D433" s="428" t="s">
        <v>305</v>
      </c>
      <c r="E433" s="420" t="s">
        <v>142</v>
      </c>
      <c r="F433" s="473">
        <f>SUM(F435)</f>
        <v>0</v>
      </c>
      <c r="G433" s="473">
        <f>SUM(G435)</f>
        <v>2630111.06</v>
      </c>
      <c r="H433" s="473">
        <f>SUM(H435)</f>
        <v>2617904.71</v>
      </c>
      <c r="I433" s="593">
        <f t="shared" si="61"/>
        <v>99.535899826222547</v>
      </c>
    </row>
    <row r="434" spans="1:9" x14ac:dyDescent="0.25">
      <c r="A434" s="425" t="s">
        <v>381</v>
      </c>
      <c r="B434" s="420" t="s">
        <v>63</v>
      </c>
      <c r="C434" s="421" t="s">
        <v>27</v>
      </c>
      <c r="D434" s="428" t="s">
        <v>305</v>
      </c>
      <c r="E434" s="420" t="s">
        <v>380</v>
      </c>
      <c r="F434" s="473"/>
      <c r="G434" s="473"/>
      <c r="H434" s="473"/>
      <c r="I434" s="593"/>
    </row>
    <row r="435" spans="1:9" ht="26.45" customHeight="1" x14ac:dyDescent="0.25">
      <c r="A435" s="425" t="s">
        <v>363</v>
      </c>
      <c r="B435" s="420" t="s">
        <v>63</v>
      </c>
      <c r="C435" s="421" t="s">
        <v>27</v>
      </c>
      <c r="D435" s="428" t="s">
        <v>305</v>
      </c>
      <c r="E435" s="420" t="s">
        <v>382</v>
      </c>
      <c r="F435" s="473">
        <f>SUM(Лист1!G452)</f>
        <v>0</v>
      </c>
      <c r="G435" s="473">
        <f>SUM(Лист1!H452)</f>
        <v>2630111.06</v>
      </c>
      <c r="H435" s="473">
        <f>SUM(Лист1!I452)</f>
        <v>2617904.71</v>
      </c>
      <c r="I435" s="593">
        <f t="shared" si="61"/>
        <v>99.535899826222547</v>
      </c>
    </row>
    <row r="436" spans="1:9" x14ac:dyDescent="0.25">
      <c r="A436" s="423" t="s">
        <v>171</v>
      </c>
      <c r="B436" s="448" t="s">
        <v>63</v>
      </c>
      <c r="C436" s="451" t="s">
        <v>12</v>
      </c>
      <c r="D436" s="451" t="s">
        <v>228</v>
      </c>
      <c r="E436" s="452" t="s">
        <v>10</v>
      </c>
      <c r="F436" s="537">
        <f>SUM(F437+F440+F443)</f>
        <v>262320</v>
      </c>
      <c r="G436" s="537">
        <f>SUM(G437+G440+G443)</f>
        <v>1570560</v>
      </c>
      <c r="H436" s="537">
        <f>SUM(H437+H440+H443)</f>
        <v>1357240</v>
      </c>
      <c r="I436" s="591">
        <f t="shared" si="61"/>
        <v>86.417583537082308</v>
      </c>
    </row>
    <row r="437" spans="1:9" ht="26.25" x14ac:dyDescent="0.25">
      <c r="A437" s="431" t="s">
        <v>172</v>
      </c>
      <c r="B437" s="420" t="s">
        <v>63</v>
      </c>
      <c r="C437" s="420" t="s">
        <v>12</v>
      </c>
      <c r="D437" s="428" t="s">
        <v>306</v>
      </c>
      <c r="E437" s="422" t="s">
        <v>10</v>
      </c>
      <c r="F437" s="553">
        <f t="shared" ref="F437:H438" si="68">SUM(F438)</f>
        <v>0</v>
      </c>
      <c r="G437" s="474">
        <f t="shared" si="68"/>
        <v>1159920</v>
      </c>
      <c r="H437" s="553">
        <f t="shared" si="68"/>
        <v>1159920</v>
      </c>
      <c r="I437" s="593">
        <f t="shared" si="61"/>
        <v>100</v>
      </c>
    </row>
    <row r="438" spans="1:9" x14ac:dyDescent="0.25">
      <c r="A438" s="425" t="s">
        <v>141</v>
      </c>
      <c r="B438" s="420" t="s">
        <v>63</v>
      </c>
      <c r="C438" s="420" t="s">
        <v>12</v>
      </c>
      <c r="D438" s="428" t="s">
        <v>306</v>
      </c>
      <c r="E438" s="420" t="s">
        <v>142</v>
      </c>
      <c r="F438" s="553">
        <f t="shared" si="68"/>
        <v>0</v>
      </c>
      <c r="G438" s="474">
        <f t="shared" si="68"/>
        <v>1159920</v>
      </c>
      <c r="H438" s="553">
        <f t="shared" si="68"/>
        <v>1159920</v>
      </c>
      <c r="I438" s="593">
        <f t="shared" si="61"/>
        <v>100</v>
      </c>
    </row>
    <row r="439" spans="1:9" ht="27" customHeight="1" x14ac:dyDescent="0.25">
      <c r="A439" s="569" t="s">
        <v>384</v>
      </c>
      <c r="B439" s="420" t="s">
        <v>63</v>
      </c>
      <c r="C439" s="420" t="s">
        <v>12</v>
      </c>
      <c r="D439" s="428" t="s">
        <v>306</v>
      </c>
      <c r="E439" s="420" t="s">
        <v>382</v>
      </c>
      <c r="F439" s="553">
        <f>SUM(Лист1!G456)</f>
        <v>0</v>
      </c>
      <c r="G439" s="474">
        <f>SUM(Лист1!H456)</f>
        <v>1159920</v>
      </c>
      <c r="H439" s="553">
        <f>SUM(Лист1!I456)</f>
        <v>1159920</v>
      </c>
      <c r="I439" s="593">
        <f t="shared" si="61"/>
        <v>100</v>
      </c>
    </row>
    <row r="440" spans="1:9" ht="39" x14ac:dyDescent="0.25">
      <c r="A440" s="431" t="s">
        <v>173</v>
      </c>
      <c r="B440" s="420" t="s">
        <v>63</v>
      </c>
      <c r="C440" s="421" t="s">
        <v>12</v>
      </c>
      <c r="D440" s="428" t="s">
        <v>307</v>
      </c>
      <c r="E440" s="422" t="s">
        <v>10</v>
      </c>
      <c r="F440" s="473">
        <f t="shared" ref="F440:H441" si="69">SUM(F441)</f>
        <v>69000</v>
      </c>
      <c r="G440" s="473">
        <f t="shared" si="69"/>
        <v>24000</v>
      </c>
      <c r="H440" s="473">
        <f t="shared" si="69"/>
        <v>4000</v>
      </c>
      <c r="I440" s="593">
        <f t="shared" si="61"/>
        <v>16.666666666666664</v>
      </c>
    </row>
    <row r="441" spans="1:9" x14ac:dyDescent="0.25">
      <c r="A441" s="425" t="s">
        <v>141</v>
      </c>
      <c r="B441" s="420" t="s">
        <v>63</v>
      </c>
      <c r="C441" s="421" t="s">
        <v>12</v>
      </c>
      <c r="D441" s="428" t="s">
        <v>307</v>
      </c>
      <c r="E441" s="420" t="s">
        <v>142</v>
      </c>
      <c r="F441" s="473">
        <f t="shared" si="69"/>
        <v>69000</v>
      </c>
      <c r="G441" s="473">
        <f t="shared" si="69"/>
        <v>24000</v>
      </c>
      <c r="H441" s="473">
        <f t="shared" si="69"/>
        <v>4000</v>
      </c>
      <c r="I441" s="593">
        <f t="shared" si="61"/>
        <v>16.666666666666664</v>
      </c>
    </row>
    <row r="442" spans="1:9" ht="30.6" customHeight="1" x14ac:dyDescent="0.25">
      <c r="A442" s="425" t="s">
        <v>383</v>
      </c>
      <c r="B442" s="420" t="s">
        <v>63</v>
      </c>
      <c r="C442" s="421" t="s">
        <v>12</v>
      </c>
      <c r="D442" s="428" t="s">
        <v>307</v>
      </c>
      <c r="E442" s="420" t="s">
        <v>382</v>
      </c>
      <c r="F442" s="473">
        <f>SUM(Лист1!G459)</f>
        <v>69000</v>
      </c>
      <c r="G442" s="473">
        <f>SUM(Лист1!H459)</f>
        <v>24000</v>
      </c>
      <c r="H442" s="473">
        <f>SUM(Лист1!I459)</f>
        <v>4000</v>
      </c>
      <c r="I442" s="593">
        <f t="shared" si="61"/>
        <v>16.666666666666664</v>
      </c>
    </row>
    <row r="443" spans="1:9" x14ac:dyDescent="0.25">
      <c r="A443" s="479" t="s">
        <v>174</v>
      </c>
      <c r="B443" s="420" t="s">
        <v>63</v>
      </c>
      <c r="C443" s="420" t="s">
        <v>12</v>
      </c>
      <c r="D443" s="428" t="s">
        <v>308</v>
      </c>
      <c r="E443" s="420" t="s">
        <v>10</v>
      </c>
      <c r="F443" s="473">
        <f t="shared" ref="F443:H444" si="70">SUM(F444)</f>
        <v>193320</v>
      </c>
      <c r="G443" s="473">
        <f t="shared" si="70"/>
        <v>386640</v>
      </c>
      <c r="H443" s="473">
        <f t="shared" si="70"/>
        <v>193320</v>
      </c>
      <c r="I443" s="593">
        <f t="shared" si="61"/>
        <v>50</v>
      </c>
    </row>
    <row r="444" spans="1:9" x14ac:dyDescent="0.25">
      <c r="A444" s="425" t="s">
        <v>141</v>
      </c>
      <c r="B444" s="420" t="s">
        <v>63</v>
      </c>
      <c r="C444" s="420" t="s">
        <v>12</v>
      </c>
      <c r="D444" s="428" t="s">
        <v>308</v>
      </c>
      <c r="E444" s="420" t="s">
        <v>142</v>
      </c>
      <c r="F444" s="473">
        <f t="shared" si="70"/>
        <v>193320</v>
      </c>
      <c r="G444" s="473">
        <f t="shared" si="70"/>
        <v>386640</v>
      </c>
      <c r="H444" s="473">
        <f t="shared" si="70"/>
        <v>193320</v>
      </c>
      <c r="I444" s="593">
        <f t="shared" si="61"/>
        <v>50</v>
      </c>
    </row>
    <row r="445" spans="1:9" ht="27" customHeight="1" x14ac:dyDescent="0.25">
      <c r="A445" s="425" t="s">
        <v>383</v>
      </c>
      <c r="B445" s="420" t="s">
        <v>63</v>
      </c>
      <c r="C445" s="420" t="s">
        <v>12</v>
      </c>
      <c r="D445" s="428" t="s">
        <v>308</v>
      </c>
      <c r="E445" s="420" t="s">
        <v>382</v>
      </c>
      <c r="F445" s="473">
        <f>SUM(Лист1!G462)</f>
        <v>193320</v>
      </c>
      <c r="G445" s="473">
        <f>SUM(Лист1!H462)</f>
        <v>386640</v>
      </c>
      <c r="H445" s="473">
        <f>SUM(Лист1!I462)</f>
        <v>193320</v>
      </c>
      <c r="I445" s="593">
        <f t="shared" si="61"/>
        <v>50</v>
      </c>
    </row>
    <row r="446" spans="1:9" x14ac:dyDescent="0.25">
      <c r="A446" s="423" t="s">
        <v>64</v>
      </c>
      <c r="B446" s="448" t="s">
        <v>63</v>
      </c>
      <c r="C446" s="451" t="s">
        <v>65</v>
      </c>
      <c r="D446" s="451" t="s">
        <v>228</v>
      </c>
      <c r="E446" s="452" t="s">
        <v>10</v>
      </c>
      <c r="F446" s="537">
        <f>SUM(F447+F450+F453+F461+F467)</f>
        <v>34286433.200000003</v>
      </c>
      <c r="G446" s="537">
        <f>SUM(G447+G450+G453+G461+G467+G458)</f>
        <v>34109995</v>
      </c>
      <c r="H446" s="537">
        <f>SUM(H447+H450+H453+H461+H467+H458)</f>
        <v>22117987.879999999</v>
      </c>
      <c r="I446" s="591">
        <f t="shared" si="61"/>
        <v>64.843128473047258</v>
      </c>
    </row>
    <row r="447" spans="1:9" ht="39" x14ac:dyDescent="0.25">
      <c r="A447" s="480" t="s">
        <v>176</v>
      </c>
      <c r="B447" s="420" t="s">
        <v>63</v>
      </c>
      <c r="C447" s="421" t="s">
        <v>65</v>
      </c>
      <c r="D447" s="428" t="s">
        <v>310</v>
      </c>
      <c r="E447" s="420" t="s">
        <v>10</v>
      </c>
      <c r="F447" s="473">
        <f t="shared" ref="F447:H448" si="71">SUM(F448)</f>
        <v>486691.2</v>
      </c>
      <c r="G447" s="473">
        <f t="shared" si="71"/>
        <v>310253</v>
      </c>
      <c r="H447" s="473">
        <f t="shared" si="71"/>
        <v>310253</v>
      </c>
      <c r="I447" s="593">
        <f t="shared" si="61"/>
        <v>100</v>
      </c>
    </row>
    <row r="448" spans="1:9" x14ac:dyDescent="0.25">
      <c r="A448" s="425" t="s">
        <v>141</v>
      </c>
      <c r="B448" s="420" t="s">
        <v>63</v>
      </c>
      <c r="C448" s="421" t="s">
        <v>65</v>
      </c>
      <c r="D448" s="428" t="s">
        <v>310</v>
      </c>
      <c r="E448" s="420" t="s">
        <v>142</v>
      </c>
      <c r="F448" s="473">
        <f t="shared" si="71"/>
        <v>486691.2</v>
      </c>
      <c r="G448" s="473">
        <f t="shared" si="71"/>
        <v>310253</v>
      </c>
      <c r="H448" s="473">
        <f t="shared" si="71"/>
        <v>310253</v>
      </c>
      <c r="I448" s="593">
        <f t="shared" si="61"/>
        <v>100</v>
      </c>
    </row>
    <row r="449" spans="1:9" x14ac:dyDescent="0.25">
      <c r="A449" s="425" t="s">
        <v>381</v>
      </c>
      <c r="B449" s="420" t="s">
        <v>63</v>
      </c>
      <c r="C449" s="421" t="s">
        <v>65</v>
      </c>
      <c r="D449" s="428" t="s">
        <v>310</v>
      </c>
      <c r="E449" s="420" t="s">
        <v>380</v>
      </c>
      <c r="F449" s="473">
        <f>SUM(Лист1!G469)</f>
        <v>486691.2</v>
      </c>
      <c r="G449" s="473">
        <f>SUM(Лист1!H469)</f>
        <v>310253</v>
      </c>
      <c r="H449" s="473">
        <f>SUM(Лист1!I469)</f>
        <v>310253</v>
      </c>
      <c r="I449" s="593">
        <f t="shared" si="61"/>
        <v>100</v>
      </c>
    </row>
    <row r="450" spans="1:9" ht="51.75" x14ac:dyDescent="0.25">
      <c r="A450" s="431" t="s">
        <v>175</v>
      </c>
      <c r="B450" s="420" t="s">
        <v>63</v>
      </c>
      <c r="C450" s="421" t="s">
        <v>65</v>
      </c>
      <c r="D450" s="428" t="s">
        <v>309</v>
      </c>
      <c r="E450" s="422" t="s">
        <v>10</v>
      </c>
      <c r="F450" s="553">
        <f t="shared" ref="F450:H451" si="72">SUM(F451)</f>
        <v>0</v>
      </c>
      <c r="G450" s="474">
        <f t="shared" si="72"/>
        <v>0</v>
      </c>
      <c r="H450" s="553">
        <f t="shared" si="72"/>
        <v>0</v>
      </c>
      <c r="I450" s="593">
        <v>0</v>
      </c>
    </row>
    <row r="451" spans="1:9" x14ac:dyDescent="0.25">
      <c r="A451" s="425" t="s">
        <v>141</v>
      </c>
      <c r="B451" s="420" t="s">
        <v>63</v>
      </c>
      <c r="C451" s="421" t="s">
        <v>65</v>
      </c>
      <c r="D451" s="428" t="s">
        <v>309</v>
      </c>
      <c r="E451" s="420" t="s">
        <v>142</v>
      </c>
      <c r="F451" s="553">
        <f t="shared" si="72"/>
        <v>0</v>
      </c>
      <c r="G451" s="474">
        <f t="shared" si="72"/>
        <v>0</v>
      </c>
      <c r="H451" s="553">
        <f t="shared" si="72"/>
        <v>0</v>
      </c>
      <c r="I451" s="593">
        <v>0</v>
      </c>
    </row>
    <row r="452" spans="1:9" ht="29.45" customHeight="1" x14ac:dyDescent="0.25">
      <c r="A452" s="425" t="s">
        <v>383</v>
      </c>
      <c r="B452" s="420" t="s">
        <v>63</v>
      </c>
      <c r="C452" s="421" t="s">
        <v>65</v>
      </c>
      <c r="D452" s="428" t="s">
        <v>309</v>
      </c>
      <c r="E452" s="420" t="s">
        <v>382</v>
      </c>
      <c r="F452" s="553">
        <f>SUM(Лист1!G466)</f>
        <v>0</v>
      </c>
      <c r="G452" s="474">
        <f>SUM(Лист1!H466)</f>
        <v>0</v>
      </c>
      <c r="H452" s="553">
        <f>SUM(Лист1!I466)</f>
        <v>0</v>
      </c>
      <c r="I452" s="593">
        <v>0</v>
      </c>
    </row>
    <row r="453" spans="1:9" ht="51.75" x14ac:dyDescent="0.25">
      <c r="A453" s="431" t="s">
        <v>210</v>
      </c>
      <c r="B453" s="420" t="s">
        <v>63</v>
      </c>
      <c r="C453" s="421" t="s">
        <v>65</v>
      </c>
      <c r="D453" s="428" t="s">
        <v>311</v>
      </c>
      <c r="E453" s="422" t="s">
        <v>10</v>
      </c>
      <c r="F453" s="473">
        <f>SUM(F454+F456)</f>
        <v>4450875</v>
      </c>
      <c r="G453" s="473">
        <f>SUM(G454+G456)</f>
        <v>2670525</v>
      </c>
      <c r="H453" s="473">
        <f>SUM(H454+H456)</f>
        <v>0</v>
      </c>
      <c r="I453" s="593">
        <f t="shared" si="61"/>
        <v>0</v>
      </c>
    </row>
    <row r="454" spans="1:9" x14ac:dyDescent="0.25">
      <c r="A454" s="425" t="s">
        <v>141</v>
      </c>
      <c r="B454" s="420" t="s">
        <v>63</v>
      </c>
      <c r="C454" s="421" t="s">
        <v>65</v>
      </c>
      <c r="D454" s="428" t="s">
        <v>311</v>
      </c>
      <c r="E454" s="420" t="s">
        <v>142</v>
      </c>
      <c r="F454" s="473">
        <f t="shared" ref="F454:H454" si="73">SUM(F455)</f>
        <v>4450875</v>
      </c>
      <c r="G454" s="473">
        <f t="shared" si="73"/>
        <v>0</v>
      </c>
      <c r="H454" s="473">
        <f t="shared" si="73"/>
        <v>0</v>
      </c>
      <c r="I454" s="593">
        <v>0</v>
      </c>
    </row>
    <row r="455" spans="1:9" ht="27.6" customHeight="1" x14ac:dyDescent="0.25">
      <c r="A455" s="425" t="s">
        <v>383</v>
      </c>
      <c r="B455" s="420" t="s">
        <v>63</v>
      </c>
      <c r="C455" s="421" t="s">
        <v>65</v>
      </c>
      <c r="D455" s="428" t="s">
        <v>311</v>
      </c>
      <c r="E455" s="420" t="s">
        <v>382</v>
      </c>
      <c r="F455" s="473">
        <f>SUM(Лист1!G472)</f>
        <v>4450875</v>
      </c>
      <c r="G455" s="473">
        <f>SUM(Лист1!H472)</f>
        <v>0</v>
      </c>
      <c r="H455" s="473">
        <f>SUM(Лист1!I472)</f>
        <v>0</v>
      </c>
      <c r="I455" s="593">
        <v>0</v>
      </c>
    </row>
    <row r="456" spans="1:9" ht="27.6" customHeight="1" x14ac:dyDescent="0.25">
      <c r="A456" s="577" t="s">
        <v>134</v>
      </c>
      <c r="B456" s="420" t="s">
        <v>63</v>
      </c>
      <c r="C456" s="421" t="s">
        <v>65</v>
      </c>
      <c r="D456" s="428" t="s">
        <v>311</v>
      </c>
      <c r="E456" s="420" t="s">
        <v>135</v>
      </c>
      <c r="F456" s="553">
        <f>SUM(F457)</f>
        <v>0</v>
      </c>
      <c r="G456" s="553">
        <f>SUM(G457)</f>
        <v>2670525</v>
      </c>
      <c r="H456" s="553">
        <f>SUM(H457)</f>
        <v>0</v>
      </c>
      <c r="I456" s="593">
        <f t="shared" si="61"/>
        <v>0</v>
      </c>
    </row>
    <row r="457" spans="1:9" ht="19.149999999999999" customHeight="1" x14ac:dyDescent="0.25">
      <c r="A457" s="578" t="s">
        <v>136</v>
      </c>
      <c r="B457" s="420" t="s">
        <v>63</v>
      </c>
      <c r="C457" s="421" t="s">
        <v>65</v>
      </c>
      <c r="D457" s="428" t="s">
        <v>311</v>
      </c>
      <c r="E457" s="420" t="s">
        <v>137</v>
      </c>
      <c r="F457" s="553">
        <f>SUM(Лист1!G474)</f>
        <v>0</v>
      </c>
      <c r="G457" s="553">
        <f>SUM(Лист1!H474)</f>
        <v>2670525</v>
      </c>
      <c r="H457" s="553">
        <f>SUM(Лист1!I474)</f>
        <v>0</v>
      </c>
      <c r="I457" s="593">
        <f t="shared" si="61"/>
        <v>0</v>
      </c>
    </row>
    <row r="458" spans="1:9" ht="51.75" x14ac:dyDescent="0.25">
      <c r="A458" s="431" t="s">
        <v>432</v>
      </c>
      <c r="B458" s="420" t="s">
        <v>63</v>
      </c>
      <c r="C458" s="421" t="s">
        <v>65</v>
      </c>
      <c r="D458" s="428" t="s">
        <v>433</v>
      </c>
      <c r="E458" s="422" t="s">
        <v>10</v>
      </c>
      <c r="F458" s="553">
        <f>SUM(F460)</f>
        <v>0</v>
      </c>
      <c r="G458" s="553">
        <f>SUM(G459)</f>
        <v>1780350</v>
      </c>
      <c r="H458" s="553">
        <f>SUM(H459)</f>
        <v>1780350</v>
      </c>
      <c r="I458" s="593">
        <f t="shared" si="61"/>
        <v>100</v>
      </c>
    </row>
    <row r="459" spans="1:9" ht="22.5" x14ac:dyDescent="0.25">
      <c r="A459" s="577" t="s">
        <v>134</v>
      </c>
      <c r="B459" s="420" t="s">
        <v>63</v>
      </c>
      <c r="C459" s="421" t="s">
        <v>65</v>
      </c>
      <c r="D459" s="428" t="s">
        <v>433</v>
      </c>
      <c r="E459" s="420" t="s">
        <v>135</v>
      </c>
      <c r="F459" s="553">
        <f>SUM(F460)</f>
        <v>0</v>
      </c>
      <c r="G459" s="553">
        <f>SUM(G460)</f>
        <v>1780350</v>
      </c>
      <c r="H459" s="553">
        <f>SUM(H460)</f>
        <v>1780350</v>
      </c>
      <c r="I459" s="593">
        <f t="shared" si="61"/>
        <v>100</v>
      </c>
    </row>
    <row r="460" spans="1:9" ht="19.149999999999999" customHeight="1" x14ac:dyDescent="0.25">
      <c r="A460" s="578" t="s">
        <v>136</v>
      </c>
      <c r="B460" s="420" t="s">
        <v>63</v>
      </c>
      <c r="C460" s="421" t="s">
        <v>65</v>
      </c>
      <c r="D460" s="428" t="s">
        <v>434</v>
      </c>
      <c r="E460" s="420" t="s">
        <v>137</v>
      </c>
      <c r="F460" s="553">
        <f>SUM(Лист1!G477)</f>
        <v>0</v>
      </c>
      <c r="G460" s="553">
        <f>SUM(Лист1!H477)</f>
        <v>1780350</v>
      </c>
      <c r="H460" s="553">
        <f>SUM(Лист1!I477)</f>
        <v>1780350</v>
      </c>
      <c r="I460" s="593">
        <f t="shared" si="61"/>
        <v>100</v>
      </c>
    </row>
    <row r="461" spans="1:9" ht="51.75" x14ac:dyDescent="0.25">
      <c r="A461" s="431" t="s">
        <v>178</v>
      </c>
      <c r="B461" s="420" t="s">
        <v>63</v>
      </c>
      <c r="C461" s="421" t="s">
        <v>65</v>
      </c>
      <c r="D461" s="428" t="s">
        <v>312</v>
      </c>
      <c r="E461" s="420" t="s">
        <v>10</v>
      </c>
      <c r="F461" s="473">
        <f>SUM(F462+F464)</f>
        <v>26703024</v>
      </c>
      <c r="G461" s="473">
        <f>SUM(G462+G464)</f>
        <v>26703024</v>
      </c>
      <c r="H461" s="473">
        <f>SUM(H462+H464)</f>
        <v>18527473.399999999</v>
      </c>
      <c r="I461" s="593">
        <f t="shared" si="61"/>
        <v>69.383427884422375</v>
      </c>
    </row>
    <row r="462" spans="1:9" x14ac:dyDescent="0.25">
      <c r="A462" s="424" t="s">
        <v>15</v>
      </c>
      <c r="B462" s="420" t="s">
        <v>63</v>
      </c>
      <c r="C462" s="421" t="s">
        <v>65</v>
      </c>
      <c r="D462" s="428" t="s">
        <v>312</v>
      </c>
      <c r="E462" s="420" t="s">
        <v>16</v>
      </c>
      <c r="F462" s="473">
        <f>SUM(F463)</f>
        <v>560547</v>
      </c>
      <c r="G462" s="473">
        <f>SUM(G463)</f>
        <v>28000</v>
      </c>
      <c r="H462" s="473">
        <f>SUM(H463)</f>
        <v>19958.43</v>
      </c>
      <c r="I462" s="593">
        <f t="shared" si="61"/>
        <v>71.280107142857148</v>
      </c>
    </row>
    <row r="463" spans="1:9" ht="23.25" x14ac:dyDescent="0.25">
      <c r="A463" s="424" t="s">
        <v>379</v>
      </c>
      <c r="B463" s="420" t="s">
        <v>63</v>
      </c>
      <c r="C463" s="421" t="s">
        <v>65</v>
      </c>
      <c r="D463" s="428" t="s">
        <v>312</v>
      </c>
      <c r="E463" s="420" t="s">
        <v>18</v>
      </c>
      <c r="F463" s="473">
        <f>SUM(Лист1!G480)</f>
        <v>560547</v>
      </c>
      <c r="G463" s="473">
        <f>SUM(Лист1!H480)</f>
        <v>28000</v>
      </c>
      <c r="H463" s="473">
        <f>SUM(Лист1!I480)</f>
        <v>19958.43</v>
      </c>
      <c r="I463" s="593">
        <f t="shared" ref="I463:I518" si="74">SUM(H463/G463*100)</f>
        <v>71.280107142857148</v>
      </c>
    </row>
    <row r="464" spans="1:9" x14ac:dyDescent="0.25">
      <c r="A464" s="425" t="s">
        <v>141</v>
      </c>
      <c r="B464" s="420" t="s">
        <v>63</v>
      </c>
      <c r="C464" s="421" t="s">
        <v>65</v>
      </c>
      <c r="D464" s="428" t="s">
        <v>312</v>
      </c>
      <c r="E464" s="420" t="s">
        <v>142</v>
      </c>
      <c r="F464" s="473">
        <f>SUM(F465:F466)</f>
        <v>26142477</v>
      </c>
      <c r="G464" s="473">
        <f>SUM(G465:G466)</f>
        <v>26675024</v>
      </c>
      <c r="H464" s="473">
        <f>SUM(H465:H466)</f>
        <v>18507514.969999999</v>
      </c>
      <c r="I464" s="593">
        <f t="shared" si="74"/>
        <v>69.381436995145719</v>
      </c>
    </row>
    <row r="465" spans="1:9" x14ac:dyDescent="0.25">
      <c r="A465" s="425" t="s">
        <v>381</v>
      </c>
      <c r="B465" s="420" t="s">
        <v>63</v>
      </c>
      <c r="C465" s="421" t="s">
        <v>65</v>
      </c>
      <c r="D465" s="428" t="s">
        <v>312</v>
      </c>
      <c r="E465" s="420" t="s">
        <v>380</v>
      </c>
      <c r="F465" s="473">
        <f>SUM(Лист1!G482)</f>
        <v>17156327</v>
      </c>
      <c r="G465" s="473">
        <f>SUM(Лист1!H482)</f>
        <v>17688874</v>
      </c>
      <c r="H465" s="473">
        <f>SUM(Лист1!I482)</f>
        <v>11932851.15</v>
      </c>
      <c r="I465" s="593">
        <f t="shared" si="74"/>
        <v>67.459642428342249</v>
      </c>
    </row>
    <row r="466" spans="1:9" ht="29.45" customHeight="1" x14ac:dyDescent="0.25">
      <c r="A466" s="425" t="s">
        <v>383</v>
      </c>
      <c r="B466" s="420" t="s">
        <v>63</v>
      </c>
      <c r="C466" s="421" t="s">
        <v>65</v>
      </c>
      <c r="D466" s="428" t="s">
        <v>312</v>
      </c>
      <c r="E466" s="420" t="s">
        <v>382</v>
      </c>
      <c r="F466" s="473">
        <f>SUM(Лист1!G483)</f>
        <v>8986150</v>
      </c>
      <c r="G466" s="473">
        <f>SUM(Лист1!H483)</f>
        <v>8986150</v>
      </c>
      <c r="H466" s="473">
        <f>SUM(Лист1!I483)</f>
        <v>6574663.8200000003</v>
      </c>
      <c r="I466" s="593">
        <f t="shared" si="74"/>
        <v>73.164412123100547</v>
      </c>
    </row>
    <row r="467" spans="1:9" ht="39" x14ac:dyDescent="0.25">
      <c r="A467" s="431" t="s">
        <v>66</v>
      </c>
      <c r="B467" s="420" t="s">
        <v>63</v>
      </c>
      <c r="C467" s="420" t="s">
        <v>65</v>
      </c>
      <c r="D467" s="428" t="s">
        <v>252</v>
      </c>
      <c r="E467" s="420" t="s">
        <v>10</v>
      </c>
      <c r="F467" s="473">
        <f t="shared" ref="F467:H468" si="75">SUM(F468)</f>
        <v>2645843</v>
      </c>
      <c r="G467" s="473">
        <f t="shared" si="75"/>
        <v>2645843</v>
      </c>
      <c r="H467" s="473">
        <f t="shared" si="75"/>
        <v>1499911.48</v>
      </c>
      <c r="I467" s="593">
        <f t="shared" si="74"/>
        <v>56.689360630997378</v>
      </c>
    </row>
    <row r="468" spans="1:9" ht="23.25" x14ac:dyDescent="0.25">
      <c r="A468" s="424" t="s">
        <v>19</v>
      </c>
      <c r="B468" s="420" t="s">
        <v>63</v>
      </c>
      <c r="C468" s="420" t="s">
        <v>65</v>
      </c>
      <c r="D468" s="428" t="s">
        <v>252</v>
      </c>
      <c r="E468" s="420" t="s">
        <v>20</v>
      </c>
      <c r="F468" s="473">
        <f t="shared" si="75"/>
        <v>2645843</v>
      </c>
      <c r="G468" s="473">
        <f t="shared" si="75"/>
        <v>2645843</v>
      </c>
      <c r="H468" s="473">
        <f t="shared" si="75"/>
        <v>1499911.48</v>
      </c>
      <c r="I468" s="593">
        <f t="shared" si="74"/>
        <v>56.689360630997378</v>
      </c>
    </row>
    <row r="469" spans="1:9" x14ac:dyDescent="0.25">
      <c r="A469" s="425" t="s">
        <v>369</v>
      </c>
      <c r="B469" s="420" t="s">
        <v>63</v>
      </c>
      <c r="C469" s="420" t="s">
        <v>65</v>
      </c>
      <c r="D469" s="428" t="s">
        <v>252</v>
      </c>
      <c r="E469" s="420" t="s">
        <v>368</v>
      </c>
      <c r="F469" s="473">
        <f>SUM(Лист1!G135)</f>
        <v>2645843</v>
      </c>
      <c r="G469" s="473">
        <f>SUM(Лист1!H135)</f>
        <v>2645843</v>
      </c>
      <c r="H469" s="473">
        <f>SUM(Лист1!I135)</f>
        <v>1499911.48</v>
      </c>
      <c r="I469" s="593">
        <f t="shared" si="74"/>
        <v>56.689360630997378</v>
      </c>
    </row>
    <row r="470" spans="1:9" x14ac:dyDescent="0.25">
      <c r="A470" s="423" t="s">
        <v>179</v>
      </c>
      <c r="B470" s="448" t="s">
        <v>63</v>
      </c>
      <c r="C470" s="451" t="s">
        <v>71</v>
      </c>
      <c r="D470" s="451" t="s">
        <v>228</v>
      </c>
      <c r="E470" s="452" t="s">
        <v>10</v>
      </c>
      <c r="F470" s="537">
        <f>SUM(F471+F474+F479)</f>
        <v>1653256</v>
      </c>
      <c r="G470" s="537">
        <f>SUM(G471+G474+G479)</f>
        <v>1702156</v>
      </c>
      <c r="H470" s="537">
        <f>SUM(H471+H474+H479)</f>
        <v>1189882.5</v>
      </c>
      <c r="I470" s="591">
        <f t="shared" si="74"/>
        <v>69.904432966191109</v>
      </c>
    </row>
    <row r="471" spans="1:9" x14ac:dyDescent="0.25">
      <c r="A471" s="439" t="s">
        <v>131</v>
      </c>
      <c r="B471" s="454" t="s">
        <v>63</v>
      </c>
      <c r="C471" s="465" t="s">
        <v>71</v>
      </c>
      <c r="D471" s="428" t="s">
        <v>284</v>
      </c>
      <c r="E471" s="499" t="s">
        <v>10</v>
      </c>
      <c r="F471" s="554">
        <f t="shared" ref="F471:H472" si="76">SUM(F472)</f>
        <v>0</v>
      </c>
      <c r="G471" s="501">
        <f t="shared" si="76"/>
        <v>48900</v>
      </c>
      <c r="H471" s="554">
        <f t="shared" si="76"/>
        <v>48900</v>
      </c>
      <c r="I471" s="594">
        <f t="shared" si="74"/>
        <v>100</v>
      </c>
    </row>
    <row r="472" spans="1:9" x14ac:dyDescent="0.25">
      <c r="A472" s="424" t="s">
        <v>141</v>
      </c>
      <c r="B472" s="427" t="s">
        <v>63</v>
      </c>
      <c r="C472" s="421" t="s">
        <v>71</v>
      </c>
      <c r="D472" s="428" t="s">
        <v>284</v>
      </c>
      <c r="E472" s="427" t="s">
        <v>142</v>
      </c>
      <c r="F472" s="554">
        <f t="shared" si="76"/>
        <v>0</v>
      </c>
      <c r="G472" s="501">
        <f t="shared" si="76"/>
        <v>48900</v>
      </c>
      <c r="H472" s="554">
        <f t="shared" si="76"/>
        <v>48900</v>
      </c>
      <c r="I472" s="594">
        <f t="shared" si="74"/>
        <v>100</v>
      </c>
    </row>
    <row r="473" spans="1:9" x14ac:dyDescent="0.25">
      <c r="A473" s="430" t="s">
        <v>143</v>
      </c>
      <c r="B473" s="427" t="s">
        <v>63</v>
      </c>
      <c r="C473" s="421" t="s">
        <v>71</v>
      </c>
      <c r="D473" s="428" t="s">
        <v>284</v>
      </c>
      <c r="E473" s="427" t="s">
        <v>144</v>
      </c>
      <c r="F473" s="554">
        <f>SUM(Лист1!G487)</f>
        <v>0</v>
      </c>
      <c r="G473" s="501">
        <f>SUM(Лист1!H487)</f>
        <v>48900</v>
      </c>
      <c r="H473" s="554">
        <f>SUM(Лист1!I487)</f>
        <v>48900</v>
      </c>
      <c r="I473" s="594">
        <f t="shared" si="74"/>
        <v>100</v>
      </c>
    </row>
    <row r="474" spans="1:9" ht="26.25" x14ac:dyDescent="0.25">
      <c r="A474" s="436" t="s">
        <v>180</v>
      </c>
      <c r="B474" s="446" t="s">
        <v>63</v>
      </c>
      <c r="C474" s="465" t="s">
        <v>71</v>
      </c>
      <c r="D474" s="428" t="s">
        <v>285</v>
      </c>
      <c r="E474" s="469" t="s">
        <v>10</v>
      </c>
      <c r="F474" s="473">
        <f>SUM(F475+F477)</f>
        <v>751480</v>
      </c>
      <c r="G474" s="473">
        <f>SUM(G475+G477)</f>
        <v>751480</v>
      </c>
      <c r="H474" s="473">
        <f>SUM(H475+H477)</f>
        <v>486183.94</v>
      </c>
      <c r="I474" s="594">
        <f t="shared" si="74"/>
        <v>64.696856869111613</v>
      </c>
    </row>
    <row r="475" spans="1:9" ht="34.5" x14ac:dyDescent="0.25">
      <c r="A475" s="424" t="s">
        <v>48</v>
      </c>
      <c r="B475" s="420" t="s">
        <v>63</v>
      </c>
      <c r="C475" s="421" t="s">
        <v>71</v>
      </c>
      <c r="D475" s="428" t="s">
        <v>285</v>
      </c>
      <c r="E475" s="420" t="s">
        <v>49</v>
      </c>
      <c r="F475" s="473">
        <f>SUM(F476)</f>
        <v>660000</v>
      </c>
      <c r="G475" s="473">
        <f>SUM(G476)</f>
        <v>660000</v>
      </c>
      <c r="H475" s="473">
        <f>SUM(H476)</f>
        <v>455809.33</v>
      </c>
      <c r="I475" s="594">
        <f t="shared" si="74"/>
        <v>69.062019696969699</v>
      </c>
    </row>
    <row r="476" spans="1:9" x14ac:dyDescent="0.25">
      <c r="A476" s="424" t="s">
        <v>50</v>
      </c>
      <c r="B476" s="420" t="s">
        <v>63</v>
      </c>
      <c r="C476" s="421" t="s">
        <v>71</v>
      </c>
      <c r="D476" s="428" t="s">
        <v>285</v>
      </c>
      <c r="E476" s="420" t="s">
        <v>51</v>
      </c>
      <c r="F476" s="473">
        <f>SUM(Лист1!G490)</f>
        <v>660000</v>
      </c>
      <c r="G476" s="473">
        <f>SUM(Лист1!H490)</f>
        <v>660000</v>
      </c>
      <c r="H476" s="473">
        <f>SUM(Лист1!I490)</f>
        <v>455809.33</v>
      </c>
      <c r="I476" s="594">
        <f t="shared" si="74"/>
        <v>69.062019696969699</v>
      </c>
    </row>
    <row r="477" spans="1:9" x14ac:dyDescent="0.25">
      <c r="A477" s="424" t="s">
        <v>15</v>
      </c>
      <c r="B477" s="420" t="s">
        <v>63</v>
      </c>
      <c r="C477" s="420" t="s">
        <v>71</v>
      </c>
      <c r="D477" s="428" t="s">
        <v>285</v>
      </c>
      <c r="E477" s="420" t="s">
        <v>16</v>
      </c>
      <c r="F477" s="473">
        <f>SUM(F478)</f>
        <v>91480</v>
      </c>
      <c r="G477" s="473">
        <f>SUM(G478)</f>
        <v>91480</v>
      </c>
      <c r="H477" s="473">
        <f>SUM(H478)</f>
        <v>30374.61</v>
      </c>
      <c r="I477" s="594">
        <f t="shared" si="74"/>
        <v>33.203552689112378</v>
      </c>
    </row>
    <row r="478" spans="1:9" ht="23.25" x14ac:dyDescent="0.25">
      <c r="A478" s="424" t="s">
        <v>379</v>
      </c>
      <c r="B478" s="420" t="s">
        <v>63</v>
      </c>
      <c r="C478" s="420" t="s">
        <v>71</v>
      </c>
      <c r="D478" s="428" t="s">
        <v>285</v>
      </c>
      <c r="E478" s="420" t="s">
        <v>18</v>
      </c>
      <c r="F478" s="473">
        <f>SUM(Лист1!G492)</f>
        <v>91480</v>
      </c>
      <c r="G478" s="473">
        <f>SUM(Лист1!H492)</f>
        <v>91480</v>
      </c>
      <c r="H478" s="473">
        <f>SUM(Лист1!I492)</f>
        <v>30374.61</v>
      </c>
      <c r="I478" s="594">
        <f t="shared" si="74"/>
        <v>33.203552689112378</v>
      </c>
    </row>
    <row r="479" spans="1:9" ht="26.25" x14ac:dyDescent="0.25">
      <c r="A479" s="436" t="s">
        <v>181</v>
      </c>
      <c r="B479" s="446" t="s">
        <v>63</v>
      </c>
      <c r="C479" s="465" t="s">
        <v>71</v>
      </c>
      <c r="D479" s="428" t="s">
        <v>312</v>
      </c>
      <c r="E479" s="469" t="s">
        <v>10</v>
      </c>
      <c r="F479" s="473">
        <f>SUM(F480+F482)</f>
        <v>901776</v>
      </c>
      <c r="G479" s="473">
        <f>SUM(G480+G482)</f>
        <v>901776</v>
      </c>
      <c r="H479" s="473">
        <f>SUM(H480+H482)</f>
        <v>654798.56000000006</v>
      </c>
      <c r="I479" s="594">
        <f t="shared" si="74"/>
        <v>72.612107663100375</v>
      </c>
    </row>
    <row r="480" spans="1:9" ht="34.5" x14ac:dyDescent="0.25">
      <c r="A480" s="424" t="s">
        <v>48</v>
      </c>
      <c r="B480" s="420" t="s">
        <v>63</v>
      </c>
      <c r="C480" s="421" t="s">
        <v>71</v>
      </c>
      <c r="D480" s="428" t="s">
        <v>312</v>
      </c>
      <c r="E480" s="420" t="s">
        <v>49</v>
      </c>
      <c r="F480" s="473">
        <f>SUM(F481)</f>
        <v>884980</v>
      </c>
      <c r="G480" s="473">
        <f>SUM(G481)</f>
        <v>901776</v>
      </c>
      <c r="H480" s="473">
        <f>SUM(H481)</f>
        <v>654798.56000000006</v>
      </c>
      <c r="I480" s="594">
        <f t="shared" si="74"/>
        <v>72.612107663100375</v>
      </c>
    </row>
    <row r="481" spans="1:9" x14ac:dyDescent="0.25">
      <c r="A481" s="424" t="s">
        <v>50</v>
      </c>
      <c r="B481" s="420" t="s">
        <v>63</v>
      </c>
      <c r="C481" s="421" t="s">
        <v>71</v>
      </c>
      <c r="D481" s="428" t="s">
        <v>312</v>
      </c>
      <c r="E481" s="420" t="s">
        <v>51</v>
      </c>
      <c r="F481" s="473">
        <f>SUM(Лист1!G495)</f>
        <v>884980</v>
      </c>
      <c r="G481" s="473">
        <f>SUM(Лист1!H495)</f>
        <v>901776</v>
      </c>
      <c r="H481" s="473">
        <f>SUM(Лист1!I495)</f>
        <v>654798.56000000006</v>
      </c>
      <c r="I481" s="594">
        <f t="shared" si="74"/>
        <v>72.612107663100375</v>
      </c>
    </row>
    <row r="482" spans="1:9" x14ac:dyDescent="0.25">
      <c r="A482" s="424" t="s">
        <v>15</v>
      </c>
      <c r="B482" s="420" t="s">
        <v>63</v>
      </c>
      <c r="C482" s="420" t="s">
        <v>71</v>
      </c>
      <c r="D482" s="428" t="s">
        <v>312</v>
      </c>
      <c r="E482" s="420" t="s">
        <v>16</v>
      </c>
      <c r="F482" s="473">
        <f>SUM(F483)</f>
        <v>16796</v>
      </c>
      <c r="G482" s="473">
        <f>SUM(G483)</f>
        <v>0</v>
      </c>
      <c r="H482" s="473">
        <f>SUM(H483)</f>
        <v>0</v>
      </c>
      <c r="I482" s="591">
        <v>0</v>
      </c>
    </row>
    <row r="483" spans="1:9" ht="23.25" x14ac:dyDescent="0.25">
      <c r="A483" s="424" t="s">
        <v>379</v>
      </c>
      <c r="B483" s="420" t="s">
        <v>63</v>
      </c>
      <c r="C483" s="420" t="s">
        <v>71</v>
      </c>
      <c r="D483" s="428" t="s">
        <v>312</v>
      </c>
      <c r="E483" s="420" t="s">
        <v>18</v>
      </c>
      <c r="F483" s="473">
        <f>SUM(Лист1!G497)</f>
        <v>16796</v>
      </c>
      <c r="G483" s="473">
        <f>SUM(Лист1!H497)</f>
        <v>0</v>
      </c>
      <c r="H483" s="473">
        <f>SUM(Лист1!I497)</f>
        <v>0</v>
      </c>
      <c r="I483" s="591">
        <v>0</v>
      </c>
    </row>
    <row r="484" spans="1:9" ht="15.75" x14ac:dyDescent="0.25">
      <c r="A484" s="471" t="s">
        <v>182</v>
      </c>
      <c r="B484" s="541" t="s">
        <v>183</v>
      </c>
      <c r="C484" s="542" t="s">
        <v>9</v>
      </c>
      <c r="D484" s="542" t="s">
        <v>228</v>
      </c>
      <c r="E484" s="543" t="s">
        <v>10</v>
      </c>
      <c r="F484" s="552">
        <f>SUM(F485)</f>
        <v>114440</v>
      </c>
      <c r="G484" s="517">
        <f>SUM(G485)</f>
        <v>179892</v>
      </c>
      <c r="H484" s="552">
        <f>SUM(H485)</f>
        <v>28700</v>
      </c>
      <c r="I484" s="591">
        <f t="shared" si="74"/>
        <v>15.95401685455718</v>
      </c>
    </row>
    <row r="485" spans="1:9" x14ac:dyDescent="0.25">
      <c r="A485" s="419" t="s">
        <v>184</v>
      </c>
      <c r="B485" s="520" t="s">
        <v>183</v>
      </c>
      <c r="C485" s="521" t="s">
        <v>27</v>
      </c>
      <c r="D485" s="521" t="s">
        <v>228</v>
      </c>
      <c r="E485" s="522" t="s">
        <v>10</v>
      </c>
      <c r="F485" s="552">
        <f>SUM(F486+F492)</f>
        <v>114440</v>
      </c>
      <c r="G485" s="517">
        <f>SUM(G486+G492+G495+G498)</f>
        <v>179892</v>
      </c>
      <c r="H485" s="552">
        <f>SUM(H486+H492)</f>
        <v>28700</v>
      </c>
      <c r="I485" s="591">
        <f t="shared" si="74"/>
        <v>15.95401685455718</v>
      </c>
    </row>
    <row r="486" spans="1:9" x14ac:dyDescent="0.25">
      <c r="A486" s="435" t="s">
        <v>185</v>
      </c>
      <c r="B486" s="520" t="s">
        <v>183</v>
      </c>
      <c r="C486" s="521" t="s">
        <v>27</v>
      </c>
      <c r="D486" s="449" t="s">
        <v>313</v>
      </c>
      <c r="E486" s="522" t="s">
        <v>10</v>
      </c>
      <c r="F486" s="552">
        <f>SUM(F487+F490)</f>
        <v>14440</v>
      </c>
      <c r="G486" s="517">
        <f>SUM(G487+G490)</f>
        <v>40000</v>
      </c>
      <c r="H486" s="552">
        <f>SUM(H487+H490)</f>
        <v>28700</v>
      </c>
      <c r="I486" s="591">
        <f t="shared" si="74"/>
        <v>71.75</v>
      </c>
    </row>
    <row r="487" spans="1:9" ht="34.5" x14ac:dyDescent="0.25">
      <c r="A487" s="424" t="s">
        <v>48</v>
      </c>
      <c r="B487" s="446" t="s">
        <v>183</v>
      </c>
      <c r="C487" s="465" t="s">
        <v>27</v>
      </c>
      <c r="D487" s="428" t="s">
        <v>313</v>
      </c>
      <c r="E487" s="469" t="s">
        <v>49</v>
      </c>
      <c r="F487" s="553">
        <f>SUM(F488)</f>
        <v>0</v>
      </c>
      <c r="G487" s="474">
        <f>SUM(G488)</f>
        <v>40000</v>
      </c>
      <c r="H487" s="553">
        <f>SUM(H488)</f>
        <v>28700</v>
      </c>
      <c r="I487" s="593">
        <f t="shared" si="74"/>
        <v>71.75</v>
      </c>
    </row>
    <row r="488" spans="1:9" x14ac:dyDescent="0.25">
      <c r="A488" s="424" t="s">
        <v>53</v>
      </c>
      <c r="B488" s="446" t="s">
        <v>183</v>
      </c>
      <c r="C488" s="465" t="s">
        <v>27</v>
      </c>
      <c r="D488" s="428" t="s">
        <v>313</v>
      </c>
      <c r="E488" s="469" t="s">
        <v>54</v>
      </c>
      <c r="F488" s="553">
        <f>SUM(Лист1!G502)</f>
        <v>0</v>
      </c>
      <c r="G488" s="553">
        <f>SUM(Лист1!H502)</f>
        <v>40000</v>
      </c>
      <c r="H488" s="553">
        <f>SUM(Лист1!I502)</f>
        <v>28700</v>
      </c>
      <c r="I488" s="593">
        <f t="shared" si="74"/>
        <v>71.75</v>
      </c>
    </row>
    <row r="489" spans="1:9" x14ac:dyDescent="0.25">
      <c r="A489" s="424" t="s">
        <v>50</v>
      </c>
      <c r="B489" s="446" t="s">
        <v>183</v>
      </c>
      <c r="C489" s="465" t="s">
        <v>27</v>
      </c>
      <c r="D489" s="428" t="s">
        <v>313</v>
      </c>
      <c r="E489" s="469" t="s">
        <v>51</v>
      </c>
      <c r="F489" s="553"/>
      <c r="G489" s="474"/>
      <c r="H489" s="553"/>
      <c r="I489" s="591">
        <v>0</v>
      </c>
    </row>
    <row r="490" spans="1:9" x14ac:dyDescent="0.25">
      <c r="A490" s="424" t="s">
        <v>15</v>
      </c>
      <c r="B490" s="446" t="s">
        <v>183</v>
      </c>
      <c r="C490" s="465" t="s">
        <v>27</v>
      </c>
      <c r="D490" s="428" t="s">
        <v>313</v>
      </c>
      <c r="E490" s="420" t="s">
        <v>16</v>
      </c>
      <c r="F490" s="553">
        <f>SUM(F491)</f>
        <v>14440</v>
      </c>
      <c r="G490" s="474">
        <f>SUM(G491)</f>
        <v>0</v>
      </c>
      <c r="H490" s="553">
        <f>SUM(H491)</f>
        <v>0</v>
      </c>
      <c r="I490" s="591">
        <v>0</v>
      </c>
    </row>
    <row r="491" spans="1:9" ht="23.25" x14ac:dyDescent="0.25">
      <c r="A491" s="424" t="s">
        <v>379</v>
      </c>
      <c r="B491" s="446" t="s">
        <v>183</v>
      </c>
      <c r="C491" s="465" t="s">
        <v>27</v>
      </c>
      <c r="D491" s="428" t="s">
        <v>313</v>
      </c>
      <c r="E491" s="420" t="s">
        <v>18</v>
      </c>
      <c r="F491" s="553">
        <f>SUM(Лист1!G505)</f>
        <v>14440</v>
      </c>
      <c r="G491" s="474">
        <f>SUM(Лист1!H505)</f>
        <v>0</v>
      </c>
      <c r="H491" s="553">
        <f>SUM(Лист1!I505)</f>
        <v>0</v>
      </c>
      <c r="I491" s="591">
        <v>0</v>
      </c>
    </row>
    <row r="492" spans="1:9" ht="26.25" x14ac:dyDescent="0.25">
      <c r="A492" s="435" t="s">
        <v>349</v>
      </c>
      <c r="B492" s="520" t="s">
        <v>183</v>
      </c>
      <c r="C492" s="521" t="s">
        <v>27</v>
      </c>
      <c r="D492" s="449" t="s">
        <v>348</v>
      </c>
      <c r="E492" s="522" t="s">
        <v>10</v>
      </c>
      <c r="F492" s="552">
        <f t="shared" ref="F492:H493" si="77">SUM(F493)</f>
        <v>100000</v>
      </c>
      <c r="G492" s="552">
        <f t="shared" si="77"/>
        <v>100000</v>
      </c>
      <c r="H492" s="552">
        <f t="shared" si="77"/>
        <v>0</v>
      </c>
      <c r="I492" s="591">
        <f t="shared" si="74"/>
        <v>0</v>
      </c>
    </row>
    <row r="493" spans="1:9" x14ac:dyDescent="0.25">
      <c r="A493" s="424" t="s">
        <v>15</v>
      </c>
      <c r="B493" s="446" t="s">
        <v>183</v>
      </c>
      <c r="C493" s="465" t="s">
        <v>27</v>
      </c>
      <c r="D493" s="428" t="s">
        <v>348</v>
      </c>
      <c r="E493" s="420" t="s">
        <v>16</v>
      </c>
      <c r="F493" s="553">
        <f t="shared" si="77"/>
        <v>100000</v>
      </c>
      <c r="G493" s="553">
        <f t="shared" si="77"/>
        <v>100000</v>
      </c>
      <c r="H493" s="553">
        <f t="shared" si="77"/>
        <v>0</v>
      </c>
      <c r="I493" s="591">
        <f t="shared" si="74"/>
        <v>0</v>
      </c>
    </row>
    <row r="494" spans="1:9" ht="23.25" x14ac:dyDescent="0.25">
      <c r="A494" s="424" t="s">
        <v>379</v>
      </c>
      <c r="B494" s="446" t="s">
        <v>183</v>
      </c>
      <c r="C494" s="465" t="s">
        <v>27</v>
      </c>
      <c r="D494" s="428" t="s">
        <v>348</v>
      </c>
      <c r="E494" s="420" t="s">
        <v>18</v>
      </c>
      <c r="F494" s="553">
        <f>SUM(Лист1!G508)</f>
        <v>100000</v>
      </c>
      <c r="G494" s="553">
        <f>SUM(Лист1!H508)</f>
        <v>100000</v>
      </c>
      <c r="H494" s="553">
        <f>SUM(Лист1!I508)</f>
        <v>0</v>
      </c>
      <c r="I494" s="591">
        <f t="shared" si="74"/>
        <v>0</v>
      </c>
    </row>
    <row r="495" spans="1:9" ht="39" x14ac:dyDescent="0.25">
      <c r="A495" s="435" t="s">
        <v>436</v>
      </c>
      <c r="B495" s="520" t="s">
        <v>183</v>
      </c>
      <c r="C495" s="521" t="s">
        <v>27</v>
      </c>
      <c r="D495" s="449" t="s">
        <v>437</v>
      </c>
      <c r="E495" s="522" t="s">
        <v>10</v>
      </c>
      <c r="F495" s="552">
        <f t="shared" ref="F495:H499" si="78">SUM(F496)</f>
        <v>0</v>
      </c>
      <c r="G495" s="552">
        <f t="shared" si="78"/>
        <v>38475</v>
      </c>
      <c r="H495" s="552">
        <f t="shared" si="78"/>
        <v>0</v>
      </c>
      <c r="I495" s="591">
        <f t="shared" si="74"/>
        <v>0</v>
      </c>
    </row>
    <row r="496" spans="1:9" x14ac:dyDescent="0.25">
      <c r="A496" s="424" t="s">
        <v>15</v>
      </c>
      <c r="B496" s="446" t="s">
        <v>183</v>
      </c>
      <c r="C496" s="465" t="s">
        <v>27</v>
      </c>
      <c r="D496" s="428" t="s">
        <v>437</v>
      </c>
      <c r="E496" s="420" t="s">
        <v>16</v>
      </c>
      <c r="F496" s="553">
        <f t="shared" si="78"/>
        <v>0</v>
      </c>
      <c r="G496" s="553">
        <f t="shared" si="78"/>
        <v>38475</v>
      </c>
      <c r="H496" s="553">
        <f t="shared" si="78"/>
        <v>0</v>
      </c>
      <c r="I496" s="591">
        <f t="shared" si="74"/>
        <v>0</v>
      </c>
    </row>
    <row r="497" spans="1:9" ht="23.25" x14ac:dyDescent="0.25">
      <c r="A497" s="424" t="s">
        <v>379</v>
      </c>
      <c r="B497" s="446" t="s">
        <v>183</v>
      </c>
      <c r="C497" s="465" t="s">
        <v>27</v>
      </c>
      <c r="D497" s="428" t="s">
        <v>437</v>
      </c>
      <c r="E497" s="420" t="s">
        <v>18</v>
      </c>
      <c r="F497" s="553">
        <v>0</v>
      </c>
      <c r="G497" s="553">
        <f>SUM(Лист1!H511)</f>
        <v>38475</v>
      </c>
      <c r="H497" s="553">
        <v>0</v>
      </c>
      <c r="I497" s="591">
        <f t="shared" si="74"/>
        <v>0</v>
      </c>
    </row>
    <row r="498" spans="1:9" ht="26.25" x14ac:dyDescent="0.25">
      <c r="A498" s="435" t="s">
        <v>438</v>
      </c>
      <c r="B498" s="520" t="s">
        <v>183</v>
      </c>
      <c r="C498" s="521" t="s">
        <v>27</v>
      </c>
      <c r="D498" s="449" t="s">
        <v>439</v>
      </c>
      <c r="E498" s="522" t="s">
        <v>10</v>
      </c>
      <c r="F498" s="552">
        <f t="shared" si="78"/>
        <v>0</v>
      </c>
      <c r="G498" s="552">
        <f t="shared" si="78"/>
        <v>1417</v>
      </c>
      <c r="H498" s="552">
        <f t="shared" si="78"/>
        <v>0</v>
      </c>
      <c r="I498" s="591">
        <f t="shared" si="74"/>
        <v>0</v>
      </c>
    </row>
    <row r="499" spans="1:9" x14ac:dyDescent="0.25">
      <c r="A499" s="424" t="s">
        <v>15</v>
      </c>
      <c r="B499" s="446" t="s">
        <v>183</v>
      </c>
      <c r="C499" s="465" t="s">
        <v>27</v>
      </c>
      <c r="D499" s="467" t="s">
        <v>439</v>
      </c>
      <c r="E499" s="420" t="s">
        <v>16</v>
      </c>
      <c r="F499" s="553">
        <f t="shared" si="78"/>
        <v>0</v>
      </c>
      <c r="G499" s="553">
        <f t="shared" si="78"/>
        <v>1417</v>
      </c>
      <c r="H499" s="553">
        <f t="shared" si="78"/>
        <v>0</v>
      </c>
      <c r="I499" s="591">
        <f t="shared" si="74"/>
        <v>0</v>
      </c>
    </row>
    <row r="500" spans="1:9" ht="23.25" x14ac:dyDescent="0.25">
      <c r="A500" s="424" t="s">
        <v>379</v>
      </c>
      <c r="B500" s="446" t="s">
        <v>183</v>
      </c>
      <c r="C500" s="465" t="s">
        <v>27</v>
      </c>
      <c r="D500" s="467" t="s">
        <v>439</v>
      </c>
      <c r="E500" s="420" t="s">
        <v>18</v>
      </c>
      <c r="F500" s="553">
        <v>0</v>
      </c>
      <c r="G500" s="553">
        <f>SUM(Лист1!H514)</f>
        <v>1417</v>
      </c>
      <c r="H500" s="553">
        <v>0</v>
      </c>
      <c r="I500" s="591">
        <f t="shared" si="74"/>
        <v>0</v>
      </c>
    </row>
    <row r="501" spans="1:9" ht="30" x14ac:dyDescent="0.25">
      <c r="A501" s="471" t="s">
        <v>99</v>
      </c>
      <c r="B501" s="506" t="s">
        <v>73</v>
      </c>
      <c r="C501" s="507" t="s">
        <v>9</v>
      </c>
      <c r="D501" s="507" t="s">
        <v>228</v>
      </c>
      <c r="E501" s="507" t="s">
        <v>10</v>
      </c>
      <c r="F501" s="546">
        <f t="shared" ref="F501:H503" si="79">SUM(F502)</f>
        <v>0</v>
      </c>
      <c r="G501" s="546">
        <f t="shared" si="79"/>
        <v>0</v>
      </c>
      <c r="H501" s="546">
        <f t="shared" si="79"/>
        <v>0</v>
      </c>
      <c r="I501" s="591">
        <v>0</v>
      </c>
    </row>
    <row r="502" spans="1:9" x14ac:dyDescent="0.25">
      <c r="A502" s="470" t="s">
        <v>100</v>
      </c>
      <c r="B502" s="472">
        <v>13</v>
      </c>
      <c r="C502" s="449" t="s">
        <v>27</v>
      </c>
      <c r="D502" s="555" t="s">
        <v>286</v>
      </c>
      <c r="E502" s="450" t="s">
        <v>10</v>
      </c>
      <c r="F502" s="537">
        <f t="shared" si="79"/>
        <v>0</v>
      </c>
      <c r="G502" s="537">
        <f t="shared" si="79"/>
        <v>0</v>
      </c>
      <c r="H502" s="537">
        <f t="shared" si="79"/>
        <v>0</v>
      </c>
      <c r="I502" s="591">
        <v>0</v>
      </c>
    </row>
    <row r="503" spans="1:9" x14ac:dyDescent="0.25">
      <c r="A503" s="425" t="s">
        <v>101</v>
      </c>
      <c r="B503" s="457">
        <v>13</v>
      </c>
      <c r="C503" s="421" t="s">
        <v>27</v>
      </c>
      <c r="D503" s="428" t="s">
        <v>286</v>
      </c>
      <c r="E503" s="445" t="s">
        <v>102</v>
      </c>
      <c r="F503" s="473">
        <f t="shared" si="79"/>
        <v>0</v>
      </c>
      <c r="G503" s="473">
        <f t="shared" si="79"/>
        <v>0</v>
      </c>
      <c r="H503" s="473">
        <f t="shared" si="79"/>
        <v>0</v>
      </c>
      <c r="I503" s="591">
        <v>0</v>
      </c>
    </row>
    <row r="504" spans="1:9" x14ac:dyDescent="0.25">
      <c r="A504" s="425" t="s">
        <v>103</v>
      </c>
      <c r="B504" s="457">
        <v>13</v>
      </c>
      <c r="C504" s="421" t="s">
        <v>27</v>
      </c>
      <c r="D504" s="428" t="s">
        <v>286</v>
      </c>
      <c r="E504" s="445" t="s">
        <v>387</v>
      </c>
      <c r="F504" s="473">
        <f>SUM(Лист1!G195)</f>
        <v>0</v>
      </c>
      <c r="G504" s="473">
        <f>SUM(Лист1!H195)</f>
        <v>0</v>
      </c>
      <c r="H504" s="473">
        <f>SUM(Лист1!I195)</f>
        <v>0</v>
      </c>
      <c r="I504" s="591">
        <v>0</v>
      </c>
    </row>
    <row r="505" spans="1:9" ht="18" x14ac:dyDescent="0.25">
      <c r="A505" s="447" t="s">
        <v>75</v>
      </c>
      <c r="B505" s="506" t="s">
        <v>14</v>
      </c>
      <c r="C505" s="508" t="s">
        <v>9</v>
      </c>
      <c r="D505" s="508" t="s">
        <v>228</v>
      </c>
      <c r="E505" s="508" t="s">
        <v>10</v>
      </c>
      <c r="F505" s="537">
        <f>SUM(F506+F510+F514)</f>
        <v>20482000</v>
      </c>
      <c r="G505" s="537">
        <f>SUM(G506+G510+G514)</f>
        <v>20682000</v>
      </c>
      <c r="H505" s="537">
        <f>SUM(H506+H510+H514)</f>
        <v>15846981</v>
      </c>
      <c r="I505" s="591">
        <f t="shared" si="74"/>
        <v>76.622091673919343</v>
      </c>
    </row>
    <row r="506" spans="1:9" ht="45" x14ac:dyDescent="0.25">
      <c r="A506" s="475" t="s">
        <v>104</v>
      </c>
      <c r="B506" s="458">
        <v>14</v>
      </c>
      <c r="C506" s="451" t="s">
        <v>27</v>
      </c>
      <c r="D506" s="451" t="s">
        <v>228</v>
      </c>
      <c r="E506" s="452" t="s">
        <v>10</v>
      </c>
      <c r="F506" s="537">
        <f t="shared" ref="F506:H508" si="80">SUM(F507)</f>
        <v>12227000</v>
      </c>
      <c r="G506" s="537">
        <f t="shared" si="80"/>
        <v>12227000</v>
      </c>
      <c r="H506" s="537">
        <f t="shared" si="80"/>
        <v>9270368</v>
      </c>
      <c r="I506" s="592">
        <f t="shared" si="74"/>
        <v>75.818827185736481</v>
      </c>
    </row>
    <row r="507" spans="1:9" ht="26.25" x14ac:dyDescent="0.25">
      <c r="A507" s="436" t="s">
        <v>105</v>
      </c>
      <c r="B507" s="457">
        <v>14</v>
      </c>
      <c r="C507" s="421" t="s">
        <v>27</v>
      </c>
      <c r="D507" s="421" t="s">
        <v>263</v>
      </c>
      <c r="E507" s="422" t="s">
        <v>10</v>
      </c>
      <c r="F507" s="473">
        <f t="shared" si="80"/>
        <v>12227000</v>
      </c>
      <c r="G507" s="473">
        <f t="shared" si="80"/>
        <v>12227000</v>
      </c>
      <c r="H507" s="473">
        <f t="shared" si="80"/>
        <v>9270368</v>
      </c>
      <c r="I507" s="593">
        <f t="shared" si="74"/>
        <v>75.818827185736481</v>
      </c>
    </row>
    <row r="508" spans="1:9" x14ac:dyDescent="0.25">
      <c r="A508" s="424" t="s">
        <v>75</v>
      </c>
      <c r="B508" s="457">
        <v>14</v>
      </c>
      <c r="C508" s="421" t="s">
        <v>27</v>
      </c>
      <c r="D508" s="421" t="s">
        <v>263</v>
      </c>
      <c r="E508" s="420" t="s">
        <v>76</v>
      </c>
      <c r="F508" s="473">
        <f t="shared" si="80"/>
        <v>12227000</v>
      </c>
      <c r="G508" s="473">
        <f t="shared" si="80"/>
        <v>12227000</v>
      </c>
      <c r="H508" s="473">
        <f t="shared" si="80"/>
        <v>9270368</v>
      </c>
      <c r="I508" s="593">
        <f t="shared" si="74"/>
        <v>75.818827185736481</v>
      </c>
    </row>
    <row r="509" spans="1:9" x14ac:dyDescent="0.25">
      <c r="A509" s="424" t="s">
        <v>375</v>
      </c>
      <c r="B509" s="457">
        <v>14</v>
      </c>
      <c r="C509" s="421" t="s">
        <v>27</v>
      </c>
      <c r="D509" s="421" t="s">
        <v>263</v>
      </c>
      <c r="E509" s="420" t="s">
        <v>374</v>
      </c>
      <c r="F509" s="473">
        <f>SUM(Лист1!G200)</f>
        <v>12227000</v>
      </c>
      <c r="G509" s="473">
        <f>SUM(Лист1!H200)</f>
        <v>12227000</v>
      </c>
      <c r="H509" s="473">
        <f>SUM(Лист1!I200)</f>
        <v>9270368</v>
      </c>
      <c r="I509" s="593">
        <f t="shared" si="74"/>
        <v>75.818827185736481</v>
      </c>
    </row>
    <row r="510" spans="1:9" x14ac:dyDescent="0.25">
      <c r="A510" s="475" t="s">
        <v>106</v>
      </c>
      <c r="B510" s="458">
        <v>14</v>
      </c>
      <c r="C510" s="451" t="s">
        <v>34</v>
      </c>
      <c r="D510" s="451" t="s">
        <v>228</v>
      </c>
      <c r="E510" s="452" t="s">
        <v>10</v>
      </c>
      <c r="F510" s="537">
        <f t="shared" ref="F510:H512" si="81">SUM(F511)</f>
        <v>8255000</v>
      </c>
      <c r="G510" s="537">
        <f t="shared" si="81"/>
        <v>8255000</v>
      </c>
      <c r="H510" s="537">
        <f t="shared" si="81"/>
        <v>6376613</v>
      </c>
      <c r="I510" s="591">
        <f t="shared" si="74"/>
        <v>77.2454633555421</v>
      </c>
    </row>
    <row r="511" spans="1:9" ht="26.25" x14ac:dyDescent="0.25">
      <c r="A511" s="426" t="s">
        <v>107</v>
      </c>
      <c r="B511" s="456">
        <v>14</v>
      </c>
      <c r="C511" s="428" t="s">
        <v>34</v>
      </c>
      <c r="D511" s="421" t="s">
        <v>264</v>
      </c>
      <c r="E511" s="427" t="s">
        <v>10</v>
      </c>
      <c r="F511" s="473">
        <f t="shared" si="81"/>
        <v>8255000</v>
      </c>
      <c r="G511" s="473">
        <f t="shared" si="81"/>
        <v>8255000</v>
      </c>
      <c r="H511" s="473">
        <f t="shared" si="81"/>
        <v>6376613</v>
      </c>
      <c r="I511" s="593">
        <f t="shared" si="74"/>
        <v>77.2454633555421</v>
      </c>
    </row>
    <row r="512" spans="1:9" x14ac:dyDescent="0.25">
      <c r="A512" s="424" t="s">
        <v>75</v>
      </c>
      <c r="B512" s="456">
        <v>14</v>
      </c>
      <c r="C512" s="428" t="s">
        <v>34</v>
      </c>
      <c r="D512" s="421" t="s">
        <v>264</v>
      </c>
      <c r="E512" s="427" t="s">
        <v>76</v>
      </c>
      <c r="F512" s="473">
        <f t="shared" si="81"/>
        <v>8255000</v>
      </c>
      <c r="G512" s="473">
        <f t="shared" si="81"/>
        <v>8255000</v>
      </c>
      <c r="H512" s="473">
        <f t="shared" si="81"/>
        <v>6376613</v>
      </c>
      <c r="I512" s="593">
        <f t="shared" si="74"/>
        <v>77.2454633555421</v>
      </c>
    </row>
    <row r="513" spans="1:9" x14ac:dyDescent="0.25">
      <c r="A513" s="424" t="s">
        <v>375</v>
      </c>
      <c r="B513" s="456">
        <v>14</v>
      </c>
      <c r="C513" s="428" t="s">
        <v>34</v>
      </c>
      <c r="D513" s="421" t="s">
        <v>264</v>
      </c>
      <c r="E513" s="427" t="s">
        <v>374</v>
      </c>
      <c r="F513" s="473">
        <f>SUM(Лист1!G204)</f>
        <v>8255000</v>
      </c>
      <c r="G513" s="473">
        <f>SUM(Лист1!H204)</f>
        <v>8255000</v>
      </c>
      <c r="H513" s="473">
        <f>SUM(Лист1!I204)</f>
        <v>6376613</v>
      </c>
      <c r="I513" s="593">
        <f t="shared" si="74"/>
        <v>77.2454633555421</v>
      </c>
    </row>
    <row r="514" spans="1:9" ht="30" x14ac:dyDescent="0.25">
      <c r="A514" s="461" t="s">
        <v>108</v>
      </c>
      <c r="B514" s="526">
        <v>14</v>
      </c>
      <c r="C514" s="521" t="s">
        <v>12</v>
      </c>
      <c r="D514" s="521" t="s">
        <v>228</v>
      </c>
      <c r="E514" s="522" t="s">
        <v>10</v>
      </c>
      <c r="F514" s="537">
        <f t="shared" ref="F514:H516" si="82">SUM(F515)</f>
        <v>0</v>
      </c>
      <c r="G514" s="537">
        <f t="shared" si="82"/>
        <v>200000</v>
      </c>
      <c r="H514" s="537">
        <f t="shared" si="82"/>
        <v>200000</v>
      </c>
      <c r="I514" s="591">
        <f t="shared" si="74"/>
        <v>100</v>
      </c>
    </row>
    <row r="515" spans="1:9" ht="39" x14ac:dyDescent="0.25">
      <c r="A515" s="436" t="s">
        <v>109</v>
      </c>
      <c r="B515" s="527">
        <v>14</v>
      </c>
      <c r="C515" s="428" t="s">
        <v>12</v>
      </c>
      <c r="D515" s="421" t="s">
        <v>265</v>
      </c>
      <c r="E515" s="427" t="s">
        <v>10</v>
      </c>
      <c r="F515" s="473">
        <f t="shared" si="82"/>
        <v>0</v>
      </c>
      <c r="G515" s="473">
        <f t="shared" si="82"/>
        <v>200000</v>
      </c>
      <c r="H515" s="473">
        <f t="shared" si="82"/>
        <v>200000</v>
      </c>
      <c r="I515" s="593">
        <f t="shared" si="74"/>
        <v>100</v>
      </c>
    </row>
    <row r="516" spans="1:9" x14ac:dyDescent="0.25">
      <c r="A516" s="424" t="s">
        <v>75</v>
      </c>
      <c r="B516" s="527">
        <v>14</v>
      </c>
      <c r="C516" s="428" t="s">
        <v>12</v>
      </c>
      <c r="D516" s="421" t="s">
        <v>265</v>
      </c>
      <c r="E516" s="427" t="s">
        <v>76</v>
      </c>
      <c r="F516" s="473">
        <f t="shared" si="82"/>
        <v>0</v>
      </c>
      <c r="G516" s="473">
        <f t="shared" si="82"/>
        <v>200000</v>
      </c>
      <c r="H516" s="473">
        <f t="shared" si="82"/>
        <v>200000</v>
      </c>
      <c r="I516" s="594">
        <f t="shared" si="74"/>
        <v>100</v>
      </c>
    </row>
    <row r="517" spans="1:9" x14ac:dyDescent="0.25">
      <c r="A517" s="424" t="s">
        <v>77</v>
      </c>
      <c r="B517" s="527">
        <v>14</v>
      </c>
      <c r="C517" s="428" t="s">
        <v>12</v>
      </c>
      <c r="D517" s="421" t="s">
        <v>265</v>
      </c>
      <c r="E517" s="427" t="s">
        <v>78</v>
      </c>
      <c r="F517" s="473">
        <f>SUM(Лист1!G208)</f>
        <v>0</v>
      </c>
      <c r="G517" s="473">
        <f>SUM(Лист1!H208)</f>
        <v>200000</v>
      </c>
      <c r="H517" s="473">
        <f>SUM(Лист1!I208)</f>
        <v>200000</v>
      </c>
      <c r="I517" s="594">
        <f t="shared" si="74"/>
        <v>100</v>
      </c>
    </row>
    <row r="518" spans="1:9" ht="15.75" x14ac:dyDescent="0.25">
      <c r="A518" s="459"/>
      <c r="B518" s="412"/>
      <c r="C518" s="428"/>
      <c r="D518" s="412"/>
      <c r="E518" s="412"/>
      <c r="F518" s="547">
        <f>SUM(F505+F501+F484+F430+F367+F246+F213+F147+F116+F110+F14)</f>
        <v>509456732.30000001</v>
      </c>
      <c r="G518" s="547">
        <f>SUM(G505+G501+G484+G430+G367+G246+G213+G147+G116+G110+G14)</f>
        <v>539061604</v>
      </c>
      <c r="H518" s="547">
        <f>SUM(H505+H501+H484+H430+H367+H246+H213+H147+H116+H110+H14)</f>
        <v>380337781.11999995</v>
      </c>
      <c r="I518" s="591">
        <f t="shared" si="74"/>
        <v>70.555531742156859</v>
      </c>
    </row>
  </sheetData>
  <mergeCells count="18">
    <mergeCell ref="C11:C12"/>
    <mergeCell ref="F11:F12"/>
    <mergeCell ref="H11:H12"/>
    <mergeCell ref="I11:I12"/>
    <mergeCell ref="D11:D12"/>
    <mergeCell ref="E11:E12"/>
    <mergeCell ref="C1:G1"/>
    <mergeCell ref="C2:G2"/>
    <mergeCell ref="C3:G3"/>
    <mergeCell ref="C4:G4"/>
    <mergeCell ref="G11:G12"/>
    <mergeCell ref="C5:G5"/>
    <mergeCell ref="A6:G6"/>
    <mergeCell ref="A7:G7"/>
    <mergeCell ref="A8:G8"/>
    <mergeCell ref="A9:G9"/>
    <mergeCell ref="A11:A12"/>
    <mergeCell ref="B11:B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2016-09-15T11:13:04Z</cp:lastPrinted>
  <dcterms:created xsi:type="dcterms:W3CDTF">2015-10-27T06:57:56Z</dcterms:created>
  <dcterms:modified xsi:type="dcterms:W3CDTF">2016-10-19T13:40:42Z</dcterms:modified>
</cp:coreProperties>
</file>